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codeName="ThisWorkbook" defaultThemeVersion="124226"/>
  <xr:revisionPtr revIDLastSave="150" documentId="11_6ACD677C368A529213D5721B5454055160441BB8" xr6:coauthVersionLast="47" xr6:coauthVersionMax="47" xr10:uidLastSave="{9BC66A8C-F6F7-4E3C-AACE-D5D2BA9A8AE3}"/>
  <bookViews>
    <workbookView xWindow="-120" yWindow="-120" windowWidth="29040" windowHeight="15840" tabRatio="803"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71" r:id="rId18"/>
    <sheet name="6.5" sheetId="68" r:id="rId19"/>
    <sheet name="6.6" sheetId="72" r:id="rId20"/>
    <sheet name="7.1" sheetId="61" r:id="rId21"/>
    <sheet name="7.2." sheetId="7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255" i="73" l="1"/>
  <c r="I255" i="73"/>
  <c r="H255" i="73"/>
  <c r="G255" i="73"/>
  <c r="F255" i="73"/>
  <c r="E255" i="73"/>
  <c r="D255" i="73"/>
  <c r="C255" i="73"/>
  <c r="B255" i="73"/>
  <c r="K254" i="73"/>
  <c r="K253" i="73"/>
  <c r="K252" i="73"/>
  <c r="K251" i="73"/>
  <c r="K250" i="73"/>
  <c r="K249" i="73"/>
  <c r="K248" i="73"/>
  <c r="K247" i="73"/>
  <c r="K246" i="73"/>
  <c r="K245" i="73"/>
  <c r="K244" i="73"/>
  <c r="K243" i="73"/>
  <c r="K242" i="73"/>
  <c r="K241" i="73"/>
  <c r="K240" i="73"/>
  <c r="K239" i="73"/>
  <c r="K238" i="73"/>
  <c r="K237" i="73"/>
  <c r="K236" i="73"/>
  <c r="K235" i="73"/>
  <c r="K234" i="73"/>
  <c r="K233" i="73"/>
  <c r="K232" i="73"/>
  <c r="K231" i="73"/>
  <c r="K230" i="73"/>
  <c r="K229" i="73"/>
  <c r="K228" i="73"/>
  <c r="K227" i="73"/>
  <c r="K226" i="73"/>
  <c r="K225" i="73"/>
  <c r="K224" i="73"/>
  <c r="K223" i="73"/>
  <c r="K222" i="73"/>
  <c r="K221" i="73"/>
  <c r="K220" i="73"/>
  <c r="K219" i="73"/>
  <c r="K218" i="73"/>
  <c r="K217" i="73"/>
  <c r="K216" i="73"/>
  <c r="K215" i="73"/>
  <c r="K214" i="73"/>
  <c r="K213" i="73"/>
  <c r="K212" i="73"/>
  <c r="K211" i="73"/>
  <c r="K210" i="73"/>
  <c r="K209" i="73"/>
  <c r="K208" i="73"/>
  <c r="K207" i="73"/>
  <c r="K206" i="73"/>
  <c r="K205" i="73"/>
  <c r="K204" i="73"/>
  <c r="K203" i="73"/>
  <c r="K202" i="73"/>
  <c r="K201" i="73"/>
  <c r="K200" i="73"/>
  <c r="K199" i="73"/>
  <c r="K198" i="73"/>
  <c r="K197" i="73"/>
  <c r="K196" i="73"/>
  <c r="K195" i="73"/>
  <c r="K194" i="73"/>
  <c r="K193" i="73"/>
  <c r="K192" i="73"/>
  <c r="K191" i="73"/>
  <c r="K190" i="73"/>
  <c r="K189" i="73"/>
  <c r="K188" i="73"/>
  <c r="K187" i="73"/>
  <c r="K186" i="73"/>
  <c r="K185" i="73"/>
  <c r="K184" i="73"/>
  <c r="K183" i="73"/>
  <c r="K182" i="73"/>
  <c r="K181" i="73"/>
  <c r="K180" i="73"/>
  <c r="K179" i="73"/>
  <c r="K178" i="73"/>
  <c r="K177" i="73"/>
  <c r="K176" i="73"/>
  <c r="K175" i="73"/>
  <c r="K174" i="73"/>
  <c r="K173" i="73"/>
  <c r="K172" i="73"/>
  <c r="K171" i="73"/>
  <c r="K170" i="73"/>
  <c r="K169" i="73"/>
  <c r="K168" i="73"/>
  <c r="K167" i="73"/>
  <c r="K166" i="73"/>
  <c r="K165" i="73"/>
  <c r="K164" i="73"/>
  <c r="K163" i="73"/>
  <c r="K162" i="73"/>
  <c r="K161" i="73"/>
  <c r="K160" i="73"/>
  <c r="K159" i="73"/>
  <c r="K158" i="73"/>
  <c r="K157" i="73"/>
  <c r="K156" i="73"/>
  <c r="K155" i="73"/>
  <c r="K154" i="73"/>
  <c r="K153" i="73"/>
  <c r="K152" i="73"/>
  <c r="K151" i="73"/>
  <c r="K150" i="73"/>
  <c r="K149" i="73"/>
  <c r="K148" i="73"/>
  <c r="K147" i="73"/>
  <c r="K146" i="73"/>
  <c r="K145" i="73"/>
  <c r="K144" i="73"/>
  <c r="K143" i="73"/>
  <c r="K142" i="73"/>
  <c r="K141" i="73"/>
  <c r="K140" i="73"/>
  <c r="K139" i="73"/>
  <c r="K138" i="73"/>
  <c r="K137" i="73"/>
  <c r="K136" i="73"/>
  <c r="K135" i="73"/>
  <c r="K134" i="73"/>
  <c r="K133" i="73"/>
  <c r="K132" i="73"/>
  <c r="K131" i="73"/>
  <c r="K130" i="73"/>
  <c r="K129" i="73"/>
  <c r="K128" i="73"/>
  <c r="K127" i="73"/>
  <c r="K126" i="73"/>
  <c r="K125" i="73"/>
  <c r="K124" i="73"/>
  <c r="K123" i="73"/>
  <c r="K122" i="73"/>
  <c r="K121" i="73"/>
  <c r="K120" i="73"/>
  <c r="K119" i="73"/>
  <c r="K118" i="73"/>
  <c r="K117" i="73"/>
  <c r="K116" i="73"/>
  <c r="K115" i="73"/>
  <c r="K114" i="73"/>
  <c r="K113" i="73"/>
  <c r="K112" i="73"/>
  <c r="K111" i="73"/>
  <c r="K110" i="73"/>
  <c r="K109" i="73"/>
  <c r="K108" i="73"/>
  <c r="K107" i="73"/>
  <c r="K106" i="73"/>
  <c r="K105" i="73"/>
  <c r="K104" i="73"/>
  <c r="K103" i="73"/>
  <c r="K102" i="73"/>
  <c r="K101" i="73"/>
  <c r="K100" i="73"/>
  <c r="K99" i="73"/>
  <c r="K98" i="73"/>
  <c r="K97" i="73"/>
  <c r="K96" i="73"/>
  <c r="K95" i="73"/>
  <c r="K94" i="73"/>
  <c r="K93" i="73"/>
  <c r="K92" i="73"/>
  <c r="K91" i="73"/>
  <c r="K90" i="73"/>
  <c r="K89" i="73"/>
  <c r="K88" i="73"/>
  <c r="K87" i="73"/>
  <c r="K86" i="73"/>
  <c r="K85" i="73"/>
  <c r="K84" i="73"/>
  <c r="K83" i="73"/>
  <c r="K82" i="73"/>
  <c r="K81" i="73"/>
  <c r="K80" i="73"/>
  <c r="K79" i="73"/>
  <c r="K78" i="73"/>
  <c r="K77" i="73"/>
  <c r="K76" i="73"/>
  <c r="K75" i="73"/>
  <c r="K74" i="73"/>
  <c r="K73" i="73"/>
  <c r="K72" i="73"/>
  <c r="K71" i="73"/>
  <c r="K70" i="73"/>
  <c r="K69" i="73"/>
  <c r="K68" i="73"/>
  <c r="K67" i="73"/>
  <c r="K66" i="73"/>
  <c r="K65" i="73"/>
  <c r="K64" i="73"/>
  <c r="K63" i="73"/>
  <c r="K62" i="73"/>
  <c r="K61" i="73"/>
  <c r="K60" i="73"/>
  <c r="K59" i="73"/>
  <c r="K58" i="73"/>
  <c r="K57" i="73"/>
  <c r="K56" i="73"/>
  <c r="K55" i="73"/>
  <c r="K54" i="73"/>
  <c r="K53" i="73"/>
  <c r="K52" i="73"/>
  <c r="K51" i="73"/>
  <c r="K50" i="73"/>
  <c r="K49" i="73"/>
  <c r="K48" i="73"/>
  <c r="K47" i="73"/>
  <c r="K46" i="73"/>
  <c r="K45" i="73"/>
  <c r="K44" i="73"/>
  <c r="K43" i="73"/>
  <c r="K42" i="73"/>
  <c r="K41" i="73"/>
  <c r="K40" i="73"/>
  <c r="K39" i="73"/>
  <c r="K38" i="73"/>
  <c r="K37" i="73"/>
  <c r="K36" i="73"/>
  <c r="K35" i="73"/>
  <c r="K34" i="73"/>
  <c r="K33" i="73"/>
  <c r="K32" i="73"/>
  <c r="K31" i="73"/>
  <c r="K30" i="73"/>
  <c r="K29" i="73"/>
  <c r="K28" i="73"/>
  <c r="K27" i="73"/>
  <c r="K26" i="73"/>
  <c r="K25" i="73"/>
  <c r="K24" i="73"/>
  <c r="K23" i="73"/>
  <c r="K22" i="73"/>
  <c r="K21" i="73"/>
  <c r="K20" i="73"/>
  <c r="K19" i="73"/>
  <c r="K18" i="73"/>
  <c r="K17" i="73"/>
  <c r="K16" i="73"/>
  <c r="K15" i="73"/>
  <c r="K14" i="73"/>
  <c r="K13" i="73"/>
  <c r="K12" i="73"/>
  <c r="K11" i="73"/>
  <c r="K10" i="73"/>
  <c r="K9" i="73"/>
  <c r="K8" i="73"/>
  <c r="K7" i="73"/>
  <c r="K6" i="73"/>
  <c r="K5" i="73"/>
  <c r="K4" i="73"/>
  <c r="K255" i="73" s="1"/>
  <c r="B28" i="72" l="1"/>
  <c r="C10" i="70"/>
  <c r="D10" i="70"/>
  <c r="E10" i="70"/>
  <c r="F10" i="70"/>
  <c r="G10" i="70"/>
  <c r="H10" i="70"/>
  <c r="B10" i="70"/>
  <c r="K59" i="68"/>
  <c r="K65" i="68"/>
  <c r="J65" i="68"/>
  <c r="I65" i="68"/>
  <c r="H65" i="68"/>
  <c r="G65" i="68"/>
  <c r="F65" i="68"/>
  <c r="E65" i="68"/>
  <c r="D65" i="68"/>
  <c r="C65" i="68"/>
  <c r="B65" i="68"/>
  <c r="K64" i="68"/>
  <c r="J64" i="68"/>
  <c r="I64" i="68"/>
  <c r="H64" i="68"/>
  <c r="G64" i="68"/>
  <c r="F64" i="68"/>
  <c r="E64" i="68"/>
  <c r="D64" i="68"/>
  <c r="C64" i="68"/>
  <c r="B64" i="68"/>
  <c r="K63" i="68"/>
  <c r="J63" i="68"/>
  <c r="I63" i="68"/>
  <c r="H63" i="68"/>
  <c r="G63" i="68"/>
  <c r="F63" i="68"/>
  <c r="E63" i="68"/>
  <c r="D63" i="68"/>
  <c r="C63" i="68"/>
  <c r="B63" i="68"/>
  <c r="K62" i="68"/>
  <c r="J62" i="68"/>
  <c r="I62" i="68"/>
  <c r="H62" i="68"/>
  <c r="G62" i="68"/>
  <c r="F62" i="68"/>
  <c r="E62" i="68"/>
  <c r="D62" i="68"/>
  <c r="C62" i="68"/>
  <c r="B62" i="68"/>
  <c r="K61" i="68"/>
  <c r="J61" i="68"/>
  <c r="I61" i="68"/>
  <c r="H61" i="68"/>
  <c r="G61" i="68"/>
  <c r="F61" i="68"/>
  <c r="E61" i="68"/>
  <c r="D61" i="68"/>
  <c r="C61" i="68"/>
  <c r="B61" i="68"/>
  <c r="K60" i="68"/>
  <c r="J60" i="68"/>
  <c r="I60" i="68"/>
  <c r="H60" i="68"/>
  <c r="G60" i="68"/>
  <c r="F60" i="68"/>
  <c r="E60" i="68"/>
  <c r="C60" i="68"/>
  <c r="B60" i="68"/>
  <c r="B58" i="68" s="1"/>
  <c r="J59" i="68"/>
  <c r="I59" i="68"/>
  <c r="H59" i="68"/>
  <c r="H58" i="68" s="1"/>
  <c r="G59" i="68"/>
  <c r="F59" i="68"/>
  <c r="E59" i="68"/>
  <c r="D59" i="68"/>
  <c r="C59" i="68"/>
  <c r="B59" i="68"/>
  <c r="K49" i="68"/>
  <c r="J49" i="68"/>
  <c r="I49" i="68"/>
  <c r="H49" i="68"/>
  <c r="G49" i="68"/>
  <c r="F49" i="68"/>
  <c r="E49" i="68"/>
  <c r="D49" i="68"/>
  <c r="C49" i="68"/>
  <c r="B49" i="68"/>
  <c r="K40" i="68"/>
  <c r="J40" i="68"/>
  <c r="I40" i="68"/>
  <c r="H40" i="68"/>
  <c r="G40" i="68"/>
  <c r="F40" i="68"/>
  <c r="E40" i="68"/>
  <c r="D40" i="68"/>
  <c r="C40" i="68"/>
  <c r="B40" i="68"/>
  <c r="K31" i="68"/>
  <c r="J31" i="68"/>
  <c r="I31" i="68"/>
  <c r="H31" i="68"/>
  <c r="G31" i="68"/>
  <c r="F31" i="68"/>
  <c r="E31" i="68"/>
  <c r="D31" i="68"/>
  <c r="C31" i="68"/>
  <c r="B31" i="68"/>
  <c r="K22" i="68"/>
  <c r="J22" i="68"/>
  <c r="I22" i="68"/>
  <c r="H22" i="68"/>
  <c r="G22" i="68"/>
  <c r="F22" i="68"/>
  <c r="E22" i="68"/>
  <c r="D22" i="68"/>
  <c r="C22" i="68"/>
  <c r="B22" i="68"/>
  <c r="K13" i="68"/>
  <c r="J13" i="68"/>
  <c r="I13" i="68"/>
  <c r="H13" i="68"/>
  <c r="G13" i="68"/>
  <c r="F13" i="68"/>
  <c r="E13" i="68"/>
  <c r="D13" i="68"/>
  <c r="C13" i="68"/>
  <c r="B13" i="68"/>
  <c r="D4" i="68"/>
  <c r="K4" i="68"/>
  <c r="J4" i="68"/>
  <c r="I4" i="68"/>
  <c r="H4" i="68"/>
  <c r="G4" i="68"/>
  <c r="F4" i="68"/>
  <c r="E4" i="68"/>
  <c r="C4" i="68"/>
  <c r="B4" i="68"/>
  <c r="K70" i="23"/>
  <c r="J70" i="23"/>
  <c r="I70" i="23"/>
  <c r="H70" i="23"/>
  <c r="G70" i="23"/>
  <c r="F70" i="23"/>
  <c r="E70" i="23"/>
  <c r="D70" i="23"/>
  <c r="C70" i="23"/>
  <c r="M70" i="23" s="1"/>
  <c r="B70" i="23"/>
  <c r="L70" i="23" s="1"/>
  <c r="K69" i="23"/>
  <c r="J69" i="23"/>
  <c r="I69" i="23"/>
  <c r="H69" i="23"/>
  <c r="G69" i="23"/>
  <c r="F69" i="23"/>
  <c r="E69" i="23"/>
  <c r="D69" i="23"/>
  <c r="C69" i="23"/>
  <c r="B69" i="23"/>
  <c r="K68" i="23"/>
  <c r="J68" i="23"/>
  <c r="I68" i="23"/>
  <c r="H68" i="23"/>
  <c r="G68" i="23"/>
  <c r="F68" i="23"/>
  <c r="E68" i="23"/>
  <c r="D68" i="23"/>
  <c r="C68" i="23"/>
  <c r="M68" i="23" s="1"/>
  <c r="B68" i="23"/>
  <c r="L68" i="23" s="1"/>
  <c r="K67" i="23"/>
  <c r="J67" i="23"/>
  <c r="I67" i="23"/>
  <c r="H67" i="23"/>
  <c r="G67" i="23"/>
  <c r="F67" i="23"/>
  <c r="E67" i="23"/>
  <c r="D67" i="23"/>
  <c r="C67" i="23"/>
  <c r="B67" i="23"/>
  <c r="K66" i="23"/>
  <c r="K71" i="23" s="1"/>
  <c r="J66" i="23"/>
  <c r="J71" i="23" s="1"/>
  <c r="I66" i="23"/>
  <c r="I71" i="23" s="1"/>
  <c r="H66" i="23"/>
  <c r="G66" i="23"/>
  <c r="G71" i="23" s="1"/>
  <c r="F66" i="23"/>
  <c r="E66" i="23"/>
  <c r="D66" i="23"/>
  <c r="C66" i="23"/>
  <c r="C71" i="23" s="1"/>
  <c r="B66" i="23"/>
  <c r="B71" i="23" s="1"/>
  <c r="K61" i="23"/>
  <c r="J61" i="23"/>
  <c r="I61" i="23"/>
  <c r="H61" i="23"/>
  <c r="G61" i="23"/>
  <c r="F61" i="23"/>
  <c r="E61" i="23"/>
  <c r="D61" i="23"/>
  <c r="C61" i="23"/>
  <c r="B61" i="23"/>
  <c r="M60" i="23"/>
  <c r="L60" i="23"/>
  <c r="M59" i="23"/>
  <c r="L59" i="23"/>
  <c r="M58" i="23"/>
  <c r="L58" i="23"/>
  <c r="M57" i="23"/>
  <c r="L57" i="23"/>
  <c r="M56" i="23"/>
  <c r="L56" i="23"/>
  <c r="K51" i="23"/>
  <c r="J51" i="23"/>
  <c r="I51" i="23"/>
  <c r="H51" i="23"/>
  <c r="G51" i="23"/>
  <c r="F51" i="23"/>
  <c r="E51" i="23"/>
  <c r="D51" i="23"/>
  <c r="C51" i="23"/>
  <c r="B51" i="23"/>
  <c r="M50" i="23"/>
  <c r="L50" i="23"/>
  <c r="M49" i="23"/>
  <c r="L49" i="23"/>
  <c r="M48" i="23"/>
  <c r="L48" i="23"/>
  <c r="M47" i="23"/>
  <c r="L47" i="23"/>
  <c r="M46" i="23"/>
  <c r="M51" i="23" s="1"/>
  <c r="L46" i="23"/>
  <c r="K41" i="23"/>
  <c r="J41" i="23"/>
  <c r="I41" i="23"/>
  <c r="H41" i="23"/>
  <c r="G41" i="23"/>
  <c r="F41" i="23"/>
  <c r="E41" i="23"/>
  <c r="D41" i="23"/>
  <c r="C41" i="23"/>
  <c r="B41" i="23"/>
  <c r="M40" i="23"/>
  <c r="L40" i="23"/>
  <c r="M39" i="23"/>
  <c r="L39" i="23"/>
  <c r="M38" i="23"/>
  <c r="L38" i="23"/>
  <c r="M37" i="23"/>
  <c r="L37" i="23"/>
  <c r="M36" i="23"/>
  <c r="M41" i="23" s="1"/>
  <c r="L36" i="23"/>
  <c r="L41" i="23" s="1"/>
  <c r="K31" i="23"/>
  <c r="J31" i="23"/>
  <c r="I31" i="23"/>
  <c r="H31" i="23"/>
  <c r="G31" i="23"/>
  <c r="F31" i="23"/>
  <c r="E31" i="23"/>
  <c r="D31" i="23"/>
  <c r="C31" i="23"/>
  <c r="B31" i="23"/>
  <c r="M30" i="23"/>
  <c r="L30" i="23"/>
  <c r="M29" i="23"/>
  <c r="L29" i="23"/>
  <c r="M28" i="23"/>
  <c r="L28" i="23"/>
  <c r="M27" i="23"/>
  <c r="L27" i="23"/>
  <c r="M26" i="23"/>
  <c r="L26" i="23"/>
  <c r="L31" i="23" s="1"/>
  <c r="K21" i="23"/>
  <c r="J21" i="23"/>
  <c r="I21" i="23"/>
  <c r="H21" i="23"/>
  <c r="G21" i="23"/>
  <c r="F21" i="23"/>
  <c r="E21" i="23"/>
  <c r="D21" i="23"/>
  <c r="C21" i="23"/>
  <c r="B21" i="23"/>
  <c r="M20" i="23"/>
  <c r="L20" i="23"/>
  <c r="M19" i="23"/>
  <c r="L19" i="23"/>
  <c r="M18" i="23"/>
  <c r="L18" i="23"/>
  <c r="M17" i="23"/>
  <c r="L17" i="23"/>
  <c r="M16" i="23"/>
  <c r="L16" i="23"/>
  <c r="L21" i="23" s="1"/>
  <c r="K11" i="23"/>
  <c r="J11" i="23"/>
  <c r="I11" i="23"/>
  <c r="H11" i="23"/>
  <c r="G11" i="23"/>
  <c r="F11" i="23"/>
  <c r="E11" i="23"/>
  <c r="D11" i="23"/>
  <c r="C11" i="23"/>
  <c r="B11" i="23"/>
  <c r="M10" i="23"/>
  <c r="L10" i="23"/>
  <c r="M9" i="23"/>
  <c r="L9" i="23"/>
  <c r="M8" i="23"/>
  <c r="L8" i="23"/>
  <c r="M7" i="23"/>
  <c r="L7" i="23"/>
  <c r="M6" i="23"/>
  <c r="M11" i="23" s="1"/>
  <c r="L6" i="23"/>
  <c r="W77" i="67"/>
  <c r="V77" i="67"/>
  <c r="U77" i="67"/>
  <c r="T77" i="67"/>
  <c r="S77" i="67"/>
  <c r="R77" i="67"/>
  <c r="Q77" i="67"/>
  <c r="P77" i="67"/>
  <c r="O77" i="67"/>
  <c r="N77" i="67"/>
  <c r="M77" i="67"/>
  <c r="L77" i="67"/>
  <c r="K77" i="67"/>
  <c r="J77" i="67"/>
  <c r="I77" i="67"/>
  <c r="H77" i="67"/>
  <c r="G77" i="67"/>
  <c r="F77" i="67"/>
  <c r="E77" i="67"/>
  <c r="D77" i="67"/>
  <c r="C77" i="67"/>
  <c r="B77" i="67"/>
  <c r="Y76" i="67"/>
  <c r="X76" i="67"/>
  <c r="Y75" i="67"/>
  <c r="X75" i="67"/>
  <c r="Y74" i="67"/>
  <c r="X74" i="67"/>
  <c r="Y73" i="67"/>
  <c r="X73" i="67"/>
  <c r="Y72" i="67"/>
  <c r="X72" i="67"/>
  <c r="Y71" i="67"/>
  <c r="X71" i="67"/>
  <c r="W66" i="67"/>
  <c r="V66" i="67"/>
  <c r="U66" i="67"/>
  <c r="T66" i="67"/>
  <c r="S66" i="67"/>
  <c r="R66" i="67"/>
  <c r="Q66" i="67"/>
  <c r="P66" i="67"/>
  <c r="O66" i="67"/>
  <c r="N66" i="67"/>
  <c r="M66" i="67"/>
  <c r="L66" i="67"/>
  <c r="K66" i="67"/>
  <c r="J66" i="67"/>
  <c r="I66" i="67"/>
  <c r="H66" i="67"/>
  <c r="G66" i="67"/>
  <c r="F66" i="67"/>
  <c r="E66" i="67"/>
  <c r="D66" i="67"/>
  <c r="C66" i="67"/>
  <c r="B66" i="67"/>
  <c r="Y65" i="67"/>
  <c r="X65" i="67"/>
  <c r="Y64" i="67"/>
  <c r="X64" i="67"/>
  <c r="Y63" i="67"/>
  <c r="X63" i="67"/>
  <c r="Y62" i="67"/>
  <c r="X62" i="67"/>
  <c r="Y61" i="67"/>
  <c r="X61" i="67"/>
  <c r="Y60" i="67"/>
  <c r="X60" i="67"/>
  <c r="W55" i="67"/>
  <c r="V55" i="67"/>
  <c r="U55" i="67"/>
  <c r="T55" i="67"/>
  <c r="S55" i="67"/>
  <c r="R55" i="67"/>
  <c r="Q55" i="67"/>
  <c r="P55" i="67"/>
  <c r="O55" i="67"/>
  <c r="N55" i="67"/>
  <c r="M55" i="67"/>
  <c r="L55" i="67"/>
  <c r="K55" i="67"/>
  <c r="J55" i="67"/>
  <c r="I55" i="67"/>
  <c r="H55" i="67"/>
  <c r="G55" i="67"/>
  <c r="F55" i="67"/>
  <c r="E55" i="67"/>
  <c r="D55" i="67"/>
  <c r="C55" i="67"/>
  <c r="B55" i="67"/>
  <c r="Y54" i="67"/>
  <c r="X54" i="67"/>
  <c r="Y53" i="67"/>
  <c r="X53" i="67"/>
  <c r="Y52" i="67"/>
  <c r="X52" i="67"/>
  <c r="Y51" i="67"/>
  <c r="X51" i="67"/>
  <c r="Y50" i="67"/>
  <c r="X50" i="67"/>
  <c r="Y49" i="67"/>
  <c r="X49" i="67"/>
  <c r="W44" i="67"/>
  <c r="V44" i="67"/>
  <c r="U44" i="67"/>
  <c r="T44" i="67"/>
  <c r="S44" i="67"/>
  <c r="R44" i="67"/>
  <c r="Q44" i="67"/>
  <c r="P44" i="67"/>
  <c r="O44" i="67"/>
  <c r="N44" i="67"/>
  <c r="M44" i="67"/>
  <c r="L44" i="67"/>
  <c r="K44" i="67"/>
  <c r="J44" i="67"/>
  <c r="I44" i="67"/>
  <c r="H44" i="67"/>
  <c r="G44" i="67"/>
  <c r="F44" i="67"/>
  <c r="E44" i="67"/>
  <c r="D44" i="67"/>
  <c r="C44" i="67"/>
  <c r="B44" i="67"/>
  <c r="Y43" i="67"/>
  <c r="X43" i="67"/>
  <c r="Y42" i="67"/>
  <c r="X42" i="67"/>
  <c r="Y41" i="67"/>
  <c r="X41" i="67"/>
  <c r="Y40" i="67"/>
  <c r="X40" i="67"/>
  <c r="Y39" i="67"/>
  <c r="X39" i="67"/>
  <c r="Y38" i="67"/>
  <c r="X38" i="67"/>
  <c r="X44" i="67" s="1"/>
  <c r="W33" i="67"/>
  <c r="V33" i="67"/>
  <c r="U33" i="67"/>
  <c r="T33" i="67"/>
  <c r="S33" i="67"/>
  <c r="R33" i="67"/>
  <c r="Q33" i="67"/>
  <c r="P33" i="67"/>
  <c r="O33" i="67"/>
  <c r="N33" i="67"/>
  <c r="M33" i="67"/>
  <c r="L33" i="67"/>
  <c r="K33" i="67"/>
  <c r="J33" i="67"/>
  <c r="I33" i="67"/>
  <c r="H33" i="67"/>
  <c r="G33" i="67"/>
  <c r="F33" i="67"/>
  <c r="E33" i="67"/>
  <c r="D33" i="67"/>
  <c r="C33" i="67"/>
  <c r="B33" i="67"/>
  <c r="Y32" i="67"/>
  <c r="X32" i="67"/>
  <c r="Y31" i="67"/>
  <c r="X31" i="67"/>
  <c r="Y30" i="67"/>
  <c r="X30" i="67"/>
  <c r="Y29" i="67"/>
  <c r="X29" i="67"/>
  <c r="Y28" i="67"/>
  <c r="X28" i="67"/>
  <c r="Y27" i="67"/>
  <c r="X27" i="67"/>
  <c r="W22" i="67"/>
  <c r="V22" i="67"/>
  <c r="U22" i="67"/>
  <c r="T22" i="67"/>
  <c r="S22" i="67"/>
  <c r="R22" i="67"/>
  <c r="Q22" i="67"/>
  <c r="P22" i="67"/>
  <c r="O22" i="67"/>
  <c r="N22" i="67"/>
  <c r="M22" i="67"/>
  <c r="L22" i="67"/>
  <c r="K22" i="67"/>
  <c r="J22" i="67"/>
  <c r="I22" i="67"/>
  <c r="H22" i="67"/>
  <c r="G22" i="67"/>
  <c r="F22" i="67"/>
  <c r="E22" i="67"/>
  <c r="D22" i="67"/>
  <c r="C22" i="67"/>
  <c r="B22" i="67"/>
  <c r="Y21" i="67"/>
  <c r="X21" i="67"/>
  <c r="Y20" i="67"/>
  <c r="X20" i="67"/>
  <c r="Y19" i="67"/>
  <c r="X19" i="67"/>
  <c r="Y18" i="67"/>
  <c r="X18" i="67"/>
  <c r="Y17" i="67"/>
  <c r="X17" i="67"/>
  <c r="Y16" i="67"/>
  <c r="Y22" i="67" s="1"/>
  <c r="X16" i="67"/>
  <c r="D28" i="72"/>
  <c r="C28" i="72"/>
  <c r="D27" i="72"/>
  <c r="C27" i="72"/>
  <c r="B27" i="72"/>
  <c r="D25" i="72"/>
  <c r="C25" i="72"/>
  <c r="B25" i="72"/>
  <c r="D71" i="23" l="1"/>
  <c r="H71" i="23"/>
  <c r="Y55" i="67"/>
  <c r="L11" i="23"/>
  <c r="M21" i="23"/>
  <c r="M31" i="23"/>
  <c r="L51" i="23"/>
  <c r="L61" i="23"/>
  <c r="M61" i="23"/>
  <c r="L67" i="23"/>
  <c r="E71" i="23"/>
  <c r="M71" i="23" s="1"/>
  <c r="F71" i="23"/>
  <c r="L71" i="23" s="1"/>
  <c r="L69" i="23"/>
  <c r="M69" i="23"/>
  <c r="J58" i="68"/>
  <c r="I58" i="68"/>
  <c r="G58" i="68"/>
  <c r="E58" i="68"/>
  <c r="C58" i="68"/>
  <c r="K58" i="68"/>
  <c r="F58" i="68"/>
  <c r="D60" i="68"/>
  <c r="D58" i="68" s="1"/>
  <c r="L66" i="23"/>
  <c r="M66" i="23"/>
  <c r="M67" i="23"/>
  <c r="Y44" i="67"/>
  <c r="Y33" i="67"/>
  <c r="X55" i="67"/>
  <c r="X66" i="67"/>
  <c r="Y66" i="67"/>
  <c r="X22" i="67"/>
  <c r="X33" i="67"/>
  <c r="X77" i="67"/>
  <c r="Y77" i="67"/>
  <c r="G21" i="71"/>
  <c r="G20" i="71"/>
  <c r="I19" i="71"/>
  <c r="I21" i="71" s="1"/>
  <c r="H19" i="71"/>
  <c r="H21" i="71" s="1"/>
  <c r="F19" i="71"/>
  <c r="F21" i="71" s="1"/>
  <c r="E19" i="71"/>
  <c r="E21" i="71" s="1"/>
  <c r="D19" i="71"/>
  <c r="D21" i="71" s="1"/>
  <c r="C19" i="71"/>
  <c r="C21" i="71" s="1"/>
  <c r="B19" i="71"/>
  <c r="B21" i="71" s="1"/>
  <c r="I18" i="71"/>
  <c r="I20" i="71" s="1"/>
  <c r="H18" i="71"/>
  <c r="H20" i="71" s="1"/>
  <c r="F18" i="71"/>
  <c r="F20" i="71" s="1"/>
  <c r="E18" i="71"/>
  <c r="E20" i="71" s="1"/>
  <c r="D18" i="71"/>
  <c r="D20" i="71" s="1"/>
  <c r="C18" i="71"/>
  <c r="C20" i="71" s="1"/>
  <c r="B18" i="71"/>
  <c r="B20" i="71" s="1"/>
  <c r="J17" i="71"/>
  <c r="J16" i="71"/>
  <c r="J15" i="71"/>
  <c r="J14" i="71"/>
  <c r="J13" i="71"/>
  <c r="J12" i="71"/>
  <c r="J11" i="71"/>
  <c r="J10" i="71"/>
  <c r="J9" i="71"/>
  <c r="J8" i="71"/>
  <c r="J7" i="71"/>
  <c r="J6" i="71"/>
  <c r="J5" i="71"/>
  <c r="J4" i="71"/>
  <c r="J20" i="71" l="1"/>
  <c r="J21" i="71"/>
  <c r="J18" i="71"/>
  <c r="J19" i="71"/>
  <c r="M17" i="66" l="1"/>
  <c r="L17" i="66"/>
  <c r="K17" i="66"/>
  <c r="J17" i="66"/>
  <c r="I17" i="66"/>
  <c r="H17" i="66"/>
  <c r="G17" i="66"/>
  <c r="F17" i="66"/>
  <c r="E17" i="66"/>
  <c r="D17" i="66"/>
  <c r="C17" i="66"/>
  <c r="M16" i="66"/>
  <c r="L16" i="66"/>
  <c r="K16" i="66"/>
  <c r="J16" i="66"/>
  <c r="I16" i="66"/>
  <c r="H16" i="66"/>
  <c r="G16" i="66"/>
  <c r="F16" i="66"/>
  <c r="E16" i="66"/>
  <c r="D16" i="66"/>
  <c r="C16" i="66"/>
  <c r="B15" i="66"/>
  <c r="N15" i="66" s="1"/>
  <c r="B14" i="66"/>
  <c r="N14" i="66" s="1"/>
  <c r="B12" i="66"/>
  <c r="N12" i="66" s="1"/>
  <c r="B13" i="66"/>
  <c r="N13" i="66" s="1"/>
  <c r="B11" i="66"/>
  <c r="N11" i="66" s="1"/>
  <c r="B10" i="66"/>
  <c r="N10" i="66" s="1"/>
  <c r="B9" i="66"/>
  <c r="N9" i="66" s="1"/>
  <c r="B8" i="66"/>
  <c r="N8" i="66" s="1"/>
  <c r="R86" i="19"/>
  <c r="Q86" i="19"/>
  <c r="P86" i="19"/>
  <c r="R85" i="19"/>
  <c r="Q85" i="19"/>
  <c r="P85" i="19"/>
  <c r="R84" i="19"/>
  <c r="Q84" i="19"/>
  <c r="P84" i="19"/>
  <c r="R83" i="19"/>
  <c r="Q83" i="19"/>
  <c r="P83" i="19"/>
  <c r="R82" i="19"/>
  <c r="Q82" i="19"/>
  <c r="P82" i="19"/>
  <c r="R81" i="19"/>
  <c r="Q81" i="19"/>
  <c r="P81" i="19"/>
  <c r="R80" i="19"/>
  <c r="Q80" i="19"/>
  <c r="P80" i="19"/>
  <c r="R79" i="19"/>
  <c r="Q79" i="19"/>
  <c r="P79" i="19"/>
  <c r="R78" i="19"/>
  <c r="Q78" i="19"/>
  <c r="P78" i="19"/>
  <c r="R77" i="19"/>
  <c r="Q77" i="19"/>
  <c r="P77" i="19"/>
  <c r="R76" i="19"/>
  <c r="Q76" i="19"/>
  <c r="P76" i="19"/>
  <c r="N86" i="19"/>
  <c r="M86" i="19"/>
  <c r="L86" i="19"/>
  <c r="N85" i="19"/>
  <c r="M85" i="19"/>
  <c r="L85" i="19"/>
  <c r="N84" i="19"/>
  <c r="M84" i="19"/>
  <c r="L84" i="19"/>
  <c r="N83" i="19"/>
  <c r="M83" i="19"/>
  <c r="L83" i="19"/>
  <c r="N82" i="19"/>
  <c r="M82" i="19"/>
  <c r="L82" i="19"/>
  <c r="N81" i="19"/>
  <c r="M81" i="19"/>
  <c r="L81" i="19"/>
  <c r="N80" i="19"/>
  <c r="M80" i="19"/>
  <c r="L80" i="19"/>
  <c r="N79" i="19"/>
  <c r="M79" i="19"/>
  <c r="L79" i="19"/>
  <c r="N78" i="19"/>
  <c r="M78" i="19"/>
  <c r="L78" i="19"/>
  <c r="N77" i="19"/>
  <c r="M77" i="19"/>
  <c r="L77" i="19"/>
  <c r="N76" i="19"/>
  <c r="M76" i="19"/>
  <c r="L76" i="19"/>
  <c r="J86" i="19"/>
  <c r="I86" i="19"/>
  <c r="H86" i="19"/>
  <c r="J85" i="19"/>
  <c r="I85" i="19"/>
  <c r="H85" i="19"/>
  <c r="J84" i="19"/>
  <c r="I84" i="19"/>
  <c r="H84" i="19"/>
  <c r="J83" i="19"/>
  <c r="I83" i="19"/>
  <c r="H83" i="19"/>
  <c r="J82" i="19"/>
  <c r="I82" i="19"/>
  <c r="H82" i="19"/>
  <c r="J81" i="19"/>
  <c r="I81" i="19"/>
  <c r="H81" i="19"/>
  <c r="J80" i="19"/>
  <c r="I80" i="19"/>
  <c r="H80" i="19"/>
  <c r="J79" i="19"/>
  <c r="I79" i="19"/>
  <c r="H79" i="19"/>
  <c r="J78" i="19"/>
  <c r="I78" i="19"/>
  <c r="H78" i="19"/>
  <c r="J77" i="19"/>
  <c r="I77" i="19"/>
  <c r="H77" i="19"/>
  <c r="J76" i="19"/>
  <c r="I76" i="19"/>
  <c r="H76" i="19"/>
  <c r="F86" i="19"/>
  <c r="E86" i="19"/>
  <c r="D86" i="19"/>
  <c r="F85" i="19"/>
  <c r="E85" i="19"/>
  <c r="D85" i="19"/>
  <c r="F84" i="19"/>
  <c r="E84" i="19"/>
  <c r="D84" i="19"/>
  <c r="F83" i="19"/>
  <c r="E83" i="19"/>
  <c r="D83" i="19"/>
  <c r="F82" i="19"/>
  <c r="E82" i="19"/>
  <c r="D82" i="19"/>
  <c r="F81" i="19"/>
  <c r="E81" i="19"/>
  <c r="D81" i="19"/>
  <c r="F80" i="19"/>
  <c r="E80" i="19"/>
  <c r="D80" i="19"/>
  <c r="F79" i="19"/>
  <c r="E79" i="19"/>
  <c r="D79" i="19"/>
  <c r="F78" i="19"/>
  <c r="E78" i="19"/>
  <c r="D78" i="19"/>
  <c r="F77" i="19"/>
  <c r="E77" i="19"/>
  <c r="D77" i="19"/>
  <c r="F76" i="19"/>
  <c r="E76" i="19"/>
  <c r="D76" i="19"/>
  <c r="K5" i="58" l="1"/>
  <c r="K8" i="58"/>
  <c r="K11" i="58"/>
  <c r="K17" i="58"/>
  <c r="I21" i="58"/>
  <c r="K21" i="58" s="1"/>
  <c r="I20" i="58"/>
  <c r="G20" i="58"/>
  <c r="G22" i="58" s="1"/>
  <c r="E20" i="58"/>
  <c r="E22" i="58" s="1"/>
  <c r="C20" i="58"/>
  <c r="J21" i="58"/>
  <c r="K18" i="58"/>
  <c r="J18" i="58"/>
  <c r="K15" i="58"/>
  <c r="J15" i="58"/>
  <c r="K12" i="58"/>
  <c r="J12" i="58"/>
  <c r="K20" i="58" l="1"/>
  <c r="C22" i="58"/>
  <c r="I22" i="58"/>
  <c r="J86" i="14"/>
  <c r="I86" i="14"/>
  <c r="H86" i="14"/>
  <c r="G86" i="14"/>
  <c r="F86" i="14"/>
  <c r="E86" i="14"/>
  <c r="D86" i="14"/>
  <c r="C86" i="14"/>
  <c r="J85" i="14"/>
  <c r="I85" i="14"/>
  <c r="H85" i="14"/>
  <c r="G85" i="14"/>
  <c r="F85" i="14"/>
  <c r="E85" i="14"/>
  <c r="D85" i="14"/>
  <c r="C85" i="14"/>
  <c r="J84" i="14"/>
  <c r="I84" i="14"/>
  <c r="H84" i="14"/>
  <c r="G84" i="14"/>
  <c r="F84" i="14"/>
  <c r="E84" i="14"/>
  <c r="D84" i="14"/>
  <c r="C84" i="14"/>
  <c r="J83" i="14"/>
  <c r="I83" i="14"/>
  <c r="H83" i="14"/>
  <c r="G83" i="14"/>
  <c r="F83" i="14"/>
  <c r="E83" i="14"/>
  <c r="D83" i="14"/>
  <c r="C83" i="14"/>
  <c r="J82" i="14"/>
  <c r="I82" i="14"/>
  <c r="H82" i="14"/>
  <c r="G82" i="14"/>
  <c r="F82" i="14"/>
  <c r="E82" i="14"/>
  <c r="D82" i="14"/>
  <c r="C82" i="14"/>
  <c r="J81" i="14"/>
  <c r="I81" i="14"/>
  <c r="H81" i="14"/>
  <c r="G81" i="14"/>
  <c r="F81" i="14"/>
  <c r="E81" i="14"/>
  <c r="D81" i="14"/>
  <c r="C81" i="14"/>
  <c r="J80" i="14"/>
  <c r="I80" i="14"/>
  <c r="H80" i="14"/>
  <c r="G80" i="14"/>
  <c r="F80" i="14"/>
  <c r="E80" i="14"/>
  <c r="D80" i="14"/>
  <c r="C80" i="14"/>
  <c r="J79" i="14"/>
  <c r="I79" i="14"/>
  <c r="H79" i="14"/>
  <c r="G79" i="14"/>
  <c r="F79" i="14"/>
  <c r="E79" i="14"/>
  <c r="D79" i="14"/>
  <c r="C79" i="14"/>
  <c r="J78" i="14"/>
  <c r="I78" i="14"/>
  <c r="H78" i="14"/>
  <c r="G78" i="14"/>
  <c r="F78" i="14"/>
  <c r="E78" i="14"/>
  <c r="D78" i="14"/>
  <c r="C78" i="14"/>
  <c r="J77" i="14"/>
  <c r="I77" i="14"/>
  <c r="H77" i="14"/>
  <c r="G77" i="14"/>
  <c r="F77" i="14"/>
  <c r="E77" i="14"/>
  <c r="D77" i="14"/>
  <c r="C77" i="14"/>
  <c r="J76" i="14"/>
  <c r="I76" i="14"/>
  <c r="H76" i="14"/>
  <c r="G76" i="14"/>
  <c r="F76" i="14"/>
  <c r="E76" i="14"/>
  <c r="D76" i="14"/>
  <c r="H81" i="1"/>
  <c r="R87" i="19"/>
  <c r="Q87" i="19"/>
  <c r="P87" i="19"/>
  <c r="N87" i="19"/>
  <c r="M87" i="19"/>
  <c r="L87" i="19"/>
  <c r="J87" i="19"/>
  <c r="I87" i="19"/>
  <c r="H87" i="19"/>
  <c r="F87" i="19"/>
  <c r="E87" i="19"/>
  <c r="D87" i="19"/>
  <c r="R73" i="19"/>
  <c r="Q73" i="19"/>
  <c r="P73" i="19"/>
  <c r="N73" i="19"/>
  <c r="M73" i="19"/>
  <c r="L73" i="19"/>
  <c r="J73" i="19"/>
  <c r="I73" i="19"/>
  <c r="H73" i="19"/>
  <c r="F73" i="19"/>
  <c r="E73" i="19"/>
  <c r="R59" i="19"/>
  <c r="Q59" i="19"/>
  <c r="P59" i="19"/>
  <c r="N59" i="19"/>
  <c r="M59" i="19"/>
  <c r="L59" i="19"/>
  <c r="J59" i="19"/>
  <c r="I59" i="19"/>
  <c r="H59" i="19"/>
  <c r="F59" i="19"/>
  <c r="E59" i="19"/>
  <c r="D59" i="19"/>
  <c r="R45" i="19"/>
  <c r="Q45" i="19"/>
  <c r="P45" i="19"/>
  <c r="N45" i="19"/>
  <c r="M45" i="19"/>
  <c r="L45" i="19"/>
  <c r="J45" i="19"/>
  <c r="I45" i="19"/>
  <c r="H45" i="19"/>
  <c r="F45" i="19"/>
  <c r="E45" i="19"/>
  <c r="D45" i="19"/>
  <c r="J99" i="17" l="1"/>
  <c r="I99" i="17"/>
  <c r="H99" i="17"/>
  <c r="G99" i="17"/>
  <c r="F99" i="17"/>
  <c r="E99" i="17"/>
  <c r="D99" i="17"/>
  <c r="C99" i="17"/>
  <c r="K99" i="17" s="1"/>
  <c r="J98" i="17"/>
  <c r="I98" i="17"/>
  <c r="H98" i="17"/>
  <c r="G98" i="17"/>
  <c r="F98" i="17"/>
  <c r="E98" i="17"/>
  <c r="D98" i="17"/>
  <c r="C98" i="17"/>
  <c r="J96" i="17"/>
  <c r="I96" i="17"/>
  <c r="H96" i="17"/>
  <c r="G96" i="17"/>
  <c r="F96" i="17"/>
  <c r="E96" i="17"/>
  <c r="D96" i="17"/>
  <c r="C96" i="17"/>
  <c r="K96" i="17" s="1"/>
  <c r="J95" i="17"/>
  <c r="I95" i="17"/>
  <c r="H95" i="17"/>
  <c r="G95" i="17"/>
  <c r="F95" i="17"/>
  <c r="E95" i="17"/>
  <c r="D95" i="17"/>
  <c r="C95" i="17"/>
  <c r="K95" i="17" s="1"/>
  <c r="J94" i="17"/>
  <c r="I94" i="17"/>
  <c r="H94" i="17"/>
  <c r="G94" i="17"/>
  <c r="F94" i="17"/>
  <c r="E94" i="17"/>
  <c r="D94" i="17"/>
  <c r="C94" i="17"/>
  <c r="K94" i="17" s="1"/>
  <c r="J93" i="17"/>
  <c r="I93" i="17"/>
  <c r="H93" i="17"/>
  <c r="G93" i="17"/>
  <c r="F93" i="17"/>
  <c r="E93" i="17"/>
  <c r="D93" i="17"/>
  <c r="C93" i="17"/>
  <c r="K93" i="17" s="1"/>
  <c r="J92" i="17"/>
  <c r="I92" i="17"/>
  <c r="H92" i="17"/>
  <c r="G92" i="17"/>
  <c r="F92" i="17"/>
  <c r="E92" i="17"/>
  <c r="D92" i="17"/>
  <c r="C92" i="17"/>
  <c r="J91" i="17"/>
  <c r="I91" i="17"/>
  <c r="H91" i="17"/>
  <c r="G91" i="17"/>
  <c r="F91" i="17"/>
  <c r="E91" i="17"/>
  <c r="D91" i="17"/>
  <c r="C91" i="17"/>
  <c r="J90" i="17"/>
  <c r="I90" i="17"/>
  <c r="H90" i="17"/>
  <c r="G90" i="17"/>
  <c r="F90" i="17"/>
  <c r="E90" i="17"/>
  <c r="D90" i="17"/>
  <c r="C90" i="17"/>
  <c r="J89" i="17"/>
  <c r="I89" i="17"/>
  <c r="H89" i="17"/>
  <c r="G89" i="17"/>
  <c r="F89" i="17"/>
  <c r="E89" i="17"/>
  <c r="D89" i="17"/>
  <c r="C89" i="17"/>
  <c r="K89" i="17" s="1"/>
  <c r="J88" i="17"/>
  <c r="I88" i="17"/>
  <c r="H88" i="17"/>
  <c r="G88" i="17"/>
  <c r="F88" i="17"/>
  <c r="E88" i="17"/>
  <c r="D88" i="17"/>
  <c r="C88" i="17"/>
  <c r="J87" i="17"/>
  <c r="I87" i="17"/>
  <c r="H87" i="17"/>
  <c r="G87" i="17"/>
  <c r="F87" i="17"/>
  <c r="E87" i="17"/>
  <c r="D87" i="17"/>
  <c r="C87" i="17"/>
  <c r="K87" i="17" s="1"/>
  <c r="J86" i="17"/>
  <c r="I86" i="17"/>
  <c r="H86" i="17"/>
  <c r="G86" i="17"/>
  <c r="F86" i="17"/>
  <c r="E86" i="17"/>
  <c r="D86" i="17"/>
  <c r="C86" i="17"/>
  <c r="K86" i="17" s="1"/>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19" i="17"/>
  <c r="K18" i="17"/>
  <c r="J17" i="17"/>
  <c r="I17" i="17"/>
  <c r="H17" i="17"/>
  <c r="G17" i="17"/>
  <c r="F17" i="17"/>
  <c r="D17" i="17"/>
  <c r="C17" i="17"/>
  <c r="K16" i="17"/>
  <c r="K15" i="17"/>
  <c r="K14" i="17"/>
  <c r="K13" i="17"/>
  <c r="K12" i="17"/>
  <c r="K11" i="17"/>
  <c r="K10" i="17"/>
  <c r="K9" i="17"/>
  <c r="K8" i="17"/>
  <c r="K7" i="17"/>
  <c r="K6" i="17"/>
  <c r="K17" i="17" s="1"/>
  <c r="K49" i="17" l="1"/>
  <c r="E97" i="17"/>
  <c r="F97" i="17"/>
  <c r="J97" i="17"/>
  <c r="K90" i="17"/>
  <c r="K81" i="17"/>
  <c r="I97" i="17"/>
  <c r="H97" i="17"/>
  <c r="D97" i="17"/>
  <c r="K65" i="17"/>
  <c r="K98" i="17"/>
  <c r="K92" i="17"/>
  <c r="K91" i="17"/>
  <c r="K88" i="17"/>
  <c r="G97" i="17"/>
  <c r="K33" i="17"/>
  <c r="C97" i="17"/>
  <c r="J96" i="47"/>
  <c r="I96" i="47"/>
  <c r="H96" i="47"/>
  <c r="G96" i="47"/>
  <c r="F96" i="47"/>
  <c r="E96" i="47"/>
  <c r="D96" i="47"/>
  <c r="C96" i="47"/>
  <c r="J95" i="47"/>
  <c r="I95" i="47"/>
  <c r="H95" i="47"/>
  <c r="G95" i="47"/>
  <c r="F95" i="47"/>
  <c r="E95" i="47"/>
  <c r="D95" i="47"/>
  <c r="C95" i="47"/>
  <c r="J94" i="47"/>
  <c r="I94" i="47"/>
  <c r="H94" i="47"/>
  <c r="G94" i="47"/>
  <c r="F94" i="47"/>
  <c r="E94" i="47"/>
  <c r="D94" i="47"/>
  <c r="C94" i="47"/>
  <c r="J93" i="47"/>
  <c r="I93" i="47"/>
  <c r="H93" i="47"/>
  <c r="G93" i="47"/>
  <c r="F93" i="47"/>
  <c r="E93" i="47"/>
  <c r="D93" i="47"/>
  <c r="C93" i="47"/>
  <c r="J92" i="47"/>
  <c r="I92" i="47"/>
  <c r="H92" i="47"/>
  <c r="G92" i="47"/>
  <c r="F92" i="47"/>
  <c r="E92" i="47"/>
  <c r="D92" i="47"/>
  <c r="C92" i="47"/>
  <c r="J91" i="47"/>
  <c r="I91" i="47"/>
  <c r="H91" i="47"/>
  <c r="G91" i="47"/>
  <c r="F91" i="47"/>
  <c r="E91" i="47"/>
  <c r="D91" i="47"/>
  <c r="C91" i="47"/>
  <c r="J90" i="47"/>
  <c r="I90" i="47"/>
  <c r="H90" i="47"/>
  <c r="G90" i="47"/>
  <c r="F90" i="47"/>
  <c r="E90" i="47"/>
  <c r="D90" i="47"/>
  <c r="C90" i="47"/>
  <c r="J89" i="47"/>
  <c r="I89" i="47"/>
  <c r="H89" i="47"/>
  <c r="G89" i="47"/>
  <c r="F89" i="47"/>
  <c r="E89" i="47"/>
  <c r="D89" i="47"/>
  <c r="C89" i="47"/>
  <c r="J88" i="47"/>
  <c r="I88" i="47"/>
  <c r="H88" i="47"/>
  <c r="G88" i="47"/>
  <c r="F88" i="47"/>
  <c r="E88" i="47"/>
  <c r="D88" i="47"/>
  <c r="C88" i="47"/>
  <c r="J87" i="47"/>
  <c r="I87" i="47"/>
  <c r="H87" i="47"/>
  <c r="G87" i="47"/>
  <c r="F87" i="47"/>
  <c r="E87" i="47"/>
  <c r="D87" i="47"/>
  <c r="C87" i="47"/>
  <c r="J86" i="47"/>
  <c r="I86" i="47"/>
  <c r="H86" i="47"/>
  <c r="G86" i="47"/>
  <c r="F86" i="47"/>
  <c r="E86" i="47"/>
  <c r="D86" i="47"/>
  <c r="C86" i="47"/>
  <c r="J86" i="59"/>
  <c r="I86" i="59"/>
  <c r="H86" i="59"/>
  <c r="G86" i="59"/>
  <c r="F86" i="59"/>
  <c r="E86" i="59"/>
  <c r="D86" i="59"/>
  <c r="C86" i="59"/>
  <c r="J85" i="59"/>
  <c r="I85" i="59"/>
  <c r="H85" i="59"/>
  <c r="G85" i="59"/>
  <c r="F85" i="59"/>
  <c r="E85" i="59"/>
  <c r="D85" i="59"/>
  <c r="C85" i="59"/>
  <c r="J84" i="59"/>
  <c r="I84" i="59"/>
  <c r="H84" i="59"/>
  <c r="G84" i="59"/>
  <c r="F84" i="59"/>
  <c r="E84" i="59"/>
  <c r="D84" i="59"/>
  <c r="C84" i="59"/>
  <c r="J83" i="59"/>
  <c r="I83" i="59"/>
  <c r="H83" i="59"/>
  <c r="G83" i="59"/>
  <c r="F83" i="59"/>
  <c r="E83" i="59"/>
  <c r="D83" i="59"/>
  <c r="C83" i="59"/>
  <c r="J82" i="59"/>
  <c r="I82" i="59"/>
  <c r="H82" i="59"/>
  <c r="G82" i="59"/>
  <c r="F82" i="59"/>
  <c r="E82" i="59"/>
  <c r="D82" i="59"/>
  <c r="C82" i="59"/>
  <c r="J81" i="59"/>
  <c r="I81" i="59"/>
  <c r="H81" i="59"/>
  <c r="G81" i="59"/>
  <c r="F81" i="59"/>
  <c r="E81" i="59"/>
  <c r="D81" i="59"/>
  <c r="C81" i="59"/>
  <c r="J80" i="59"/>
  <c r="I80" i="59"/>
  <c r="H80" i="59"/>
  <c r="G80" i="59"/>
  <c r="F80" i="59"/>
  <c r="E80" i="59"/>
  <c r="D80" i="59"/>
  <c r="C80" i="59"/>
  <c r="J79" i="59"/>
  <c r="I79" i="59"/>
  <c r="H79" i="59"/>
  <c r="G79" i="59"/>
  <c r="F79" i="59"/>
  <c r="E79" i="59"/>
  <c r="D79" i="59"/>
  <c r="C79" i="59"/>
  <c r="J78" i="59"/>
  <c r="I78" i="59"/>
  <c r="H78" i="59"/>
  <c r="G78" i="59"/>
  <c r="F78" i="59"/>
  <c r="E78" i="59"/>
  <c r="D78" i="59"/>
  <c r="C78" i="59"/>
  <c r="J77" i="59"/>
  <c r="I77" i="59"/>
  <c r="H77" i="59"/>
  <c r="G77" i="59"/>
  <c r="F77" i="59"/>
  <c r="E77" i="59"/>
  <c r="D77" i="59"/>
  <c r="C77" i="59"/>
  <c r="J76" i="59"/>
  <c r="I76" i="59"/>
  <c r="H76" i="59"/>
  <c r="H87" i="59" s="1"/>
  <c r="G76" i="59"/>
  <c r="F76" i="59"/>
  <c r="F87" i="59" s="1"/>
  <c r="E76" i="59"/>
  <c r="E87" i="59" s="1"/>
  <c r="D76" i="59"/>
  <c r="D87" i="59" s="1"/>
  <c r="C76" i="59"/>
  <c r="C87" i="59" s="1"/>
  <c r="J86" i="1"/>
  <c r="I86" i="1"/>
  <c r="H86" i="1"/>
  <c r="G86" i="1"/>
  <c r="F86" i="1"/>
  <c r="E86" i="1"/>
  <c r="D86" i="1"/>
  <c r="C86" i="1"/>
  <c r="J85" i="1"/>
  <c r="I85" i="1"/>
  <c r="H85" i="1"/>
  <c r="G85" i="1"/>
  <c r="F85" i="1"/>
  <c r="E85" i="1"/>
  <c r="D85" i="1"/>
  <c r="C85" i="1"/>
  <c r="J84" i="1"/>
  <c r="I84" i="1"/>
  <c r="H84" i="1"/>
  <c r="G84" i="1"/>
  <c r="F84" i="1"/>
  <c r="E84" i="1"/>
  <c r="D84" i="1"/>
  <c r="C84" i="1"/>
  <c r="J83" i="1"/>
  <c r="I83" i="1"/>
  <c r="H83" i="1"/>
  <c r="G83" i="1"/>
  <c r="F83" i="1"/>
  <c r="E83" i="1"/>
  <c r="D83" i="1"/>
  <c r="C83" i="1"/>
  <c r="J82" i="1"/>
  <c r="I82" i="1"/>
  <c r="H82" i="1"/>
  <c r="G82" i="1"/>
  <c r="F82" i="1"/>
  <c r="E82" i="1"/>
  <c r="D82" i="1"/>
  <c r="C82" i="1"/>
  <c r="J81" i="1"/>
  <c r="I81" i="1"/>
  <c r="G81" i="1"/>
  <c r="F81" i="1"/>
  <c r="E81" i="1"/>
  <c r="D81" i="1"/>
  <c r="C81" i="1"/>
  <c r="J80" i="1"/>
  <c r="I80" i="1"/>
  <c r="H80" i="1"/>
  <c r="G80" i="1"/>
  <c r="F80" i="1"/>
  <c r="E80" i="1"/>
  <c r="D80" i="1"/>
  <c r="C80" i="1"/>
  <c r="J79" i="1"/>
  <c r="I79" i="1"/>
  <c r="H79" i="1"/>
  <c r="G79" i="1"/>
  <c r="F79" i="1"/>
  <c r="E79" i="1"/>
  <c r="D79" i="1"/>
  <c r="C79" i="1"/>
  <c r="J78" i="1"/>
  <c r="I78" i="1"/>
  <c r="H78" i="1"/>
  <c r="G78" i="1"/>
  <c r="F78" i="1"/>
  <c r="E78" i="1"/>
  <c r="D78" i="1"/>
  <c r="C78" i="1"/>
  <c r="J77" i="1"/>
  <c r="I77" i="1"/>
  <c r="H77" i="1"/>
  <c r="G77" i="1"/>
  <c r="F77" i="1"/>
  <c r="E77" i="1"/>
  <c r="D77" i="1"/>
  <c r="C77" i="1"/>
  <c r="J76" i="1"/>
  <c r="I76" i="1"/>
  <c r="H76" i="1"/>
  <c r="G76" i="1"/>
  <c r="F76" i="1"/>
  <c r="E76" i="1"/>
  <c r="D76" i="1"/>
  <c r="C76" i="1"/>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J17" i="59"/>
  <c r="I17" i="59"/>
  <c r="H17" i="59"/>
  <c r="G17" i="59"/>
  <c r="F17" i="59"/>
  <c r="E17" i="59"/>
  <c r="D17" i="59"/>
  <c r="C17" i="59"/>
  <c r="K16" i="59"/>
  <c r="K15" i="59"/>
  <c r="K14" i="59"/>
  <c r="K13" i="59"/>
  <c r="K12" i="59"/>
  <c r="K11" i="59"/>
  <c r="K10" i="59"/>
  <c r="K9" i="59"/>
  <c r="K8" i="59"/>
  <c r="K7" i="59"/>
  <c r="K6" i="59"/>
  <c r="K86" i="14"/>
  <c r="K85" i="14"/>
  <c r="K84" i="14"/>
  <c r="K82" i="14"/>
  <c r="K80" i="14"/>
  <c r="K78" i="14"/>
  <c r="K77" i="14"/>
  <c r="C76" i="14"/>
  <c r="K76" i="14" s="1"/>
  <c r="J87" i="14"/>
  <c r="I87" i="14"/>
  <c r="H87" i="14"/>
  <c r="G87" i="14"/>
  <c r="F87" i="14"/>
  <c r="E87" i="14"/>
  <c r="D87" i="14"/>
  <c r="C87" i="14"/>
  <c r="K83" i="14"/>
  <c r="K79"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J17" i="14"/>
  <c r="I17" i="14"/>
  <c r="H17" i="14"/>
  <c r="G17" i="14"/>
  <c r="F17" i="14"/>
  <c r="E17" i="14"/>
  <c r="D17" i="14"/>
  <c r="C17" i="14"/>
  <c r="K16" i="14"/>
  <c r="K15" i="14"/>
  <c r="K14" i="14"/>
  <c r="K13" i="14"/>
  <c r="K12" i="14"/>
  <c r="K11" i="14"/>
  <c r="K10" i="14"/>
  <c r="K9" i="14"/>
  <c r="K8" i="14"/>
  <c r="K7" i="14"/>
  <c r="K6" i="14"/>
  <c r="H81" i="47"/>
  <c r="G81" i="47"/>
  <c r="J99" i="47"/>
  <c r="I99" i="47"/>
  <c r="H99" i="47"/>
  <c r="G99" i="47"/>
  <c r="F99" i="47"/>
  <c r="E99" i="47"/>
  <c r="D99" i="47"/>
  <c r="C99" i="47"/>
  <c r="J98" i="47"/>
  <c r="I98" i="47"/>
  <c r="H98" i="47"/>
  <c r="G98" i="47"/>
  <c r="F98" i="47"/>
  <c r="E98" i="47"/>
  <c r="D98" i="47"/>
  <c r="C98" i="47"/>
  <c r="K83" i="47"/>
  <c r="K82" i="47"/>
  <c r="J81" i="47"/>
  <c r="I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35" i="47"/>
  <c r="K34" i="47"/>
  <c r="J33" i="47"/>
  <c r="I33" i="47"/>
  <c r="H33" i="47"/>
  <c r="G33" i="47"/>
  <c r="F33" i="47"/>
  <c r="E33" i="47"/>
  <c r="D33" i="47"/>
  <c r="C33" i="47"/>
  <c r="K32" i="47"/>
  <c r="K31" i="47"/>
  <c r="K30" i="47"/>
  <c r="K29" i="47"/>
  <c r="K28" i="47"/>
  <c r="K27" i="47"/>
  <c r="K26" i="47"/>
  <c r="K25" i="47"/>
  <c r="K24" i="47"/>
  <c r="K23" i="47"/>
  <c r="K22" i="47"/>
  <c r="K19" i="47"/>
  <c r="K18" i="47"/>
  <c r="J17" i="47"/>
  <c r="I17" i="47"/>
  <c r="H17" i="47"/>
  <c r="G17" i="47"/>
  <c r="F17" i="47"/>
  <c r="D17" i="47"/>
  <c r="C17" i="47"/>
  <c r="K16" i="47"/>
  <c r="K15" i="47"/>
  <c r="K14" i="47"/>
  <c r="K13" i="47"/>
  <c r="K12" i="47"/>
  <c r="K11" i="47"/>
  <c r="K10" i="47"/>
  <c r="K9" i="47"/>
  <c r="K8" i="47"/>
  <c r="K7" i="47"/>
  <c r="K6" i="47"/>
  <c r="K77" i="59" l="1"/>
  <c r="K78" i="59"/>
  <c r="K79" i="59"/>
  <c r="K82" i="59"/>
  <c r="K83" i="59"/>
  <c r="K73" i="59"/>
  <c r="K84" i="59"/>
  <c r="K85" i="59"/>
  <c r="K86" i="59"/>
  <c r="J87" i="59"/>
  <c r="K97" i="17"/>
  <c r="K31" i="14"/>
  <c r="K81" i="14"/>
  <c r="K87" i="14" s="1"/>
  <c r="G97" i="47"/>
  <c r="K80" i="59"/>
  <c r="I87" i="59"/>
  <c r="G87" i="59"/>
  <c r="K81" i="59"/>
  <c r="K59" i="59"/>
  <c r="K45" i="59"/>
  <c r="K31" i="59"/>
  <c r="K17" i="59"/>
  <c r="K76" i="59"/>
  <c r="K49" i="47"/>
  <c r="K73" i="14"/>
  <c r="K59" i="14"/>
  <c r="K45" i="14"/>
  <c r="K17" i="14"/>
  <c r="K33" i="47"/>
  <c r="K81" i="47"/>
  <c r="K65" i="47"/>
  <c r="E97" i="47"/>
  <c r="C97" i="47"/>
  <c r="F97" i="47"/>
  <c r="J97" i="47"/>
  <c r="K98" i="47"/>
  <c r="K99" i="47"/>
  <c r="D97" i="47"/>
  <c r="H97" i="47"/>
  <c r="K86" i="47"/>
  <c r="K87" i="47"/>
  <c r="K88" i="47"/>
  <c r="K89" i="47"/>
  <c r="K90" i="47"/>
  <c r="K91" i="47"/>
  <c r="K92" i="47"/>
  <c r="K93" i="47"/>
  <c r="K94" i="47"/>
  <c r="K95" i="47"/>
  <c r="K96" i="47"/>
  <c r="I97" i="47"/>
  <c r="K17" i="47"/>
  <c r="K87" i="59" l="1"/>
  <c r="K97" i="47"/>
  <c r="K83" i="1" l="1"/>
  <c r="K82" i="1"/>
  <c r="K81" i="1"/>
  <c r="K80" i="1"/>
  <c r="K79" i="1"/>
  <c r="K78" i="1"/>
  <c r="K77" i="1"/>
  <c r="J87" i="1"/>
  <c r="I87" i="1"/>
  <c r="H87" i="1"/>
  <c r="F87" i="1"/>
  <c r="E87" i="1"/>
  <c r="D87" i="1"/>
  <c r="K76" i="1"/>
  <c r="J73" i="1"/>
  <c r="I73" i="1"/>
  <c r="H73" i="1"/>
  <c r="G73" i="1"/>
  <c r="F73" i="1"/>
  <c r="E73" i="1"/>
  <c r="D73" i="1"/>
  <c r="C73" i="1"/>
  <c r="K72" i="1"/>
  <c r="K71" i="1"/>
  <c r="K70" i="1"/>
  <c r="K69" i="1"/>
  <c r="K68" i="1"/>
  <c r="K67" i="1"/>
  <c r="K66" i="1"/>
  <c r="K65" i="1"/>
  <c r="K64" i="1"/>
  <c r="K63" i="1"/>
  <c r="K62" i="1"/>
  <c r="J59" i="1"/>
  <c r="I59" i="1"/>
  <c r="H59" i="1"/>
  <c r="G59" i="1"/>
  <c r="F59" i="1"/>
  <c r="E59" i="1"/>
  <c r="D59" i="1"/>
  <c r="C59" i="1"/>
  <c r="K58" i="1"/>
  <c r="K57" i="1"/>
  <c r="K56" i="1"/>
  <c r="K55" i="1"/>
  <c r="K54" i="1"/>
  <c r="K53" i="1"/>
  <c r="K52" i="1"/>
  <c r="K51" i="1"/>
  <c r="K50" i="1"/>
  <c r="K49" i="1"/>
  <c r="K48" i="1"/>
  <c r="J45" i="1"/>
  <c r="I45" i="1"/>
  <c r="H45" i="1"/>
  <c r="G45" i="1"/>
  <c r="F45" i="1"/>
  <c r="E45" i="1"/>
  <c r="D45" i="1"/>
  <c r="C45" i="1"/>
  <c r="K44" i="1"/>
  <c r="K43" i="1"/>
  <c r="K42" i="1"/>
  <c r="K41" i="1"/>
  <c r="K40" i="1"/>
  <c r="K39" i="1"/>
  <c r="K38" i="1"/>
  <c r="K37" i="1"/>
  <c r="K36" i="1"/>
  <c r="K35" i="1"/>
  <c r="K34" i="1"/>
  <c r="K73" i="1" l="1"/>
  <c r="K84" i="1"/>
  <c r="K85" i="1"/>
  <c r="K86" i="1"/>
  <c r="K59" i="1"/>
  <c r="G87" i="1"/>
  <c r="K45" i="1"/>
  <c r="C87" i="1"/>
  <c r="K87" i="1" l="1"/>
  <c r="D10" i="36" l="1"/>
  <c r="C10" i="36"/>
  <c r="B5" i="66" l="1"/>
  <c r="B6" i="66"/>
  <c r="B7" i="66"/>
  <c r="B4" i="66"/>
  <c r="X6" i="67"/>
  <c r="Y6" i="67"/>
  <c r="X7" i="67"/>
  <c r="Y7" i="67"/>
  <c r="X8" i="67"/>
  <c r="Y8" i="67"/>
  <c r="X9" i="67"/>
  <c r="Y9" i="67"/>
  <c r="X10" i="67"/>
  <c r="Y10" i="67"/>
  <c r="N11" i="67"/>
  <c r="O11" i="67"/>
  <c r="X5" i="67"/>
  <c r="Y5" i="67"/>
  <c r="R31" i="19" l="1"/>
  <c r="Q31" i="19"/>
  <c r="P31" i="19"/>
  <c r="N31" i="19"/>
  <c r="M31" i="19"/>
  <c r="L31" i="19"/>
  <c r="J31" i="19"/>
  <c r="I31" i="19"/>
  <c r="H31" i="19"/>
  <c r="F31" i="19"/>
  <c r="E31" i="19"/>
  <c r="D31" i="19"/>
  <c r="R17" i="19"/>
  <c r="Q17" i="19"/>
  <c r="P17" i="19"/>
  <c r="N17" i="19"/>
  <c r="M17" i="19"/>
  <c r="L17" i="19"/>
  <c r="J17" i="19"/>
  <c r="I17" i="19"/>
  <c r="H17" i="19"/>
  <c r="F17" i="19"/>
  <c r="E17" i="19"/>
  <c r="D17" i="19"/>
  <c r="H16" i="32"/>
  <c r="G16" i="32"/>
  <c r="F16" i="32"/>
  <c r="E16" i="32"/>
  <c r="D16" i="32"/>
  <c r="C16" i="32"/>
  <c r="I16" i="32"/>
  <c r="J15" i="32"/>
  <c r="J31" i="1"/>
  <c r="I31" i="1"/>
  <c r="H31" i="1"/>
  <c r="G31" i="1"/>
  <c r="F31" i="1"/>
  <c r="E31" i="1"/>
  <c r="D31" i="1"/>
  <c r="C31" i="1"/>
  <c r="D17" i="1"/>
  <c r="E17" i="1"/>
  <c r="F17" i="1"/>
  <c r="G17" i="1"/>
  <c r="H17" i="1"/>
  <c r="I17" i="1"/>
  <c r="J17" i="1"/>
  <c r="C17" i="1"/>
  <c r="K30" i="1"/>
  <c r="K16" i="1"/>
  <c r="W11" i="67" l="1"/>
  <c r="V11" i="67"/>
  <c r="U11" i="67"/>
  <c r="T11" i="67"/>
  <c r="S11" i="67"/>
  <c r="R11" i="67"/>
  <c r="Q11" i="67"/>
  <c r="P11" i="67"/>
  <c r="M11" i="67"/>
  <c r="L11" i="67"/>
  <c r="K11" i="67"/>
  <c r="J11" i="67"/>
  <c r="I11" i="67"/>
  <c r="H11" i="67"/>
  <c r="G11" i="67"/>
  <c r="F11" i="67"/>
  <c r="E11" i="67"/>
  <c r="D11" i="67"/>
  <c r="C11" i="67"/>
  <c r="B11" i="67"/>
  <c r="N7" i="66"/>
  <c r="N6" i="66"/>
  <c r="N5" i="66"/>
  <c r="N4" i="66"/>
  <c r="Y11" i="67" l="1"/>
  <c r="N17" i="66"/>
  <c r="N16" i="66"/>
  <c r="B17" i="66"/>
  <c r="B16" i="66"/>
  <c r="X11" i="67"/>
  <c r="K9" i="58"/>
  <c r="K6" i="58"/>
  <c r="C14" i="57" l="1"/>
  <c r="D14" i="57"/>
  <c r="E14" i="57"/>
  <c r="F14" i="57"/>
  <c r="G14" i="57"/>
  <c r="C15" i="57"/>
  <c r="D15" i="57"/>
  <c r="E15" i="57"/>
  <c r="F15" i="57"/>
  <c r="G15" i="57"/>
  <c r="B15" i="57"/>
  <c r="B14" i="57"/>
  <c r="H22" i="58" l="1"/>
  <c r="D22" i="58"/>
  <c r="F22" i="58"/>
  <c r="B22" i="58"/>
  <c r="E10" i="36" l="1"/>
  <c r="B10" i="36"/>
  <c r="D6" i="40" l="1"/>
  <c r="D7" i="40"/>
  <c r="D8" i="40"/>
  <c r="D5" i="40"/>
  <c r="I4" i="8" l="1"/>
  <c r="I3" i="8"/>
  <c r="I4" i="7"/>
  <c r="I3" i="7"/>
  <c r="I4" i="6"/>
  <c r="I3" i="6"/>
  <c r="K3" i="40" l="1"/>
  <c r="J3" i="40"/>
  <c r="J5" i="40" l="1"/>
  <c r="E5" i="61" l="1"/>
  <c r="E6" i="61"/>
  <c r="E7" i="61"/>
  <c r="E8" i="61"/>
  <c r="E9" i="61"/>
  <c r="E4" i="61"/>
  <c r="J6" i="32"/>
  <c r="J7" i="32"/>
  <c r="J8" i="32"/>
  <c r="J9" i="32"/>
  <c r="J10" i="32"/>
  <c r="J11" i="32"/>
  <c r="J12" i="32"/>
  <c r="J13" i="32"/>
  <c r="J14" i="32"/>
  <c r="J5" i="32"/>
  <c r="C15" i="28"/>
  <c r="J16" i="32" l="1"/>
  <c r="K21" i="1"/>
  <c r="K22" i="1"/>
  <c r="K23" i="1"/>
  <c r="K24" i="1"/>
  <c r="K25" i="1"/>
  <c r="K26" i="1"/>
  <c r="K27" i="1"/>
  <c r="K28" i="1"/>
  <c r="K29" i="1"/>
  <c r="K20" i="1"/>
  <c r="K7" i="1"/>
  <c r="K8" i="1"/>
  <c r="K9" i="1"/>
  <c r="K10" i="1"/>
  <c r="K11" i="1"/>
  <c r="K12" i="1"/>
  <c r="K13" i="1"/>
  <c r="K14" i="1"/>
  <c r="K15" i="1"/>
  <c r="K6" i="1"/>
  <c r="K31" i="1" l="1"/>
  <c r="K17" i="1"/>
  <c r="J9" i="58" l="1"/>
  <c r="J6"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<sst xmlns="http://schemas.openxmlformats.org/spreadsheetml/2006/main" count="2549" uniqueCount="708">
  <si>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</si>
  <si>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</si>
  <si>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</si>
  <si>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</si>
  <si>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</si>
  <si>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</si>
  <si>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</si>
  <si>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</si>
  <si>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</si>
  <si>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</si>
  <si>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</si>
  <si>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</si>
  <si>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</si>
  <si>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</si>
  <si>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</si>
  <si>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</si>
  <si>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</si>
  <si>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</si>
  <si>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</si>
  <si>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</si>
  <si>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</si>
  <si>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</si>
  <si>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</si>
  <si>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</si>
  <si>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</si>
  <si>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</si>
  <si>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</si>
  <si>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</si>
  <si>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</si>
  <si>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</si>
  <si>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</si>
  <si>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</si>
  <si>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</si>
  <si>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</si>
  <si>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</si>
  <si>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</si>
  <si>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</si>
  <si>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</si>
  <si>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</si>
  <si>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</si>
  <si>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</si>
  <si>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</si>
  <si>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</si>
  <si>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</si>
  <si>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</si>
  <si>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</si>
  <si>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</si>
  <si>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</si>
  <si>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</si>
  <si>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</si>
  <si>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</si>
  <si>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</si>
  <si>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</si>
  <si>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</si>
  <si>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</si>
  <si>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</si>
  <si>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</si>
  <si>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</si>
  <si>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</si>
  <si>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</si>
  <si>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</si>
  <si>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</si>
  <si>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</si>
  <si>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</si>
  <si>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</si>
  <si>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</si>
  <si>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Slezská univerzita v Opavě</t>
  </si>
  <si>
    <t>Bakalářské studium</t>
  </si>
  <si>
    <t>Magisterské studium</t>
  </si>
  <si>
    <t>Navazující magisterské studium</t>
  </si>
  <si>
    <t>Doktorské studium</t>
  </si>
  <si>
    <t>CELKEM</t>
  </si>
  <si>
    <t>P</t>
  </si>
  <si>
    <t>K/D</t>
  </si>
  <si>
    <t>Matematický ústav v Opavě</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</si>
  <si>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</si>
  <si>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</si>
  <si>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</si>
  <si>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</si>
  <si>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</si>
  <si>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</si>
  <si>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</si>
  <si>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</si>
  <si>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</si>
  <si>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</si>
  <si>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</si>
  <si>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</si>
  <si>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</si>
  <si>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</si>
  <si>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</si>
  <si>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</si>
  <si>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</si>
  <si>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</si>
  <si>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</si>
  <si>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</si>
  <si>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</si>
  <si>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</si>
  <si>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</si>
  <si>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</si>
  <si>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MÚ Celkem</t>
  </si>
  <si>
    <t>X</t>
  </si>
  <si>
    <t>Filozoficko-přírodovědecká fakulta v Opavě</t>
  </si>
  <si>
    <t>FPF Celkem</t>
  </si>
  <si>
    <t>Fyzikální ústav v Opavě</t>
  </si>
  <si>
    <t>FU Celkem</t>
  </si>
  <si>
    <t>Fakulta veřejných politik v Opavě</t>
  </si>
  <si>
    <t>FVP Celkem</t>
  </si>
  <si>
    <t>Obchodně podnikatelská fakulta v Karviné</t>
  </si>
  <si>
    <t>OPF Celkem</t>
  </si>
  <si>
    <t>SU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</si>
  <si>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</si>
  <si>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</si>
  <si>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</si>
  <si>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</si>
  <si>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</si>
  <si>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</si>
  <si>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Vysoká škola (název)</t>
  </si>
  <si>
    <t>Celkem</t>
  </si>
  <si>
    <t>Název programu 1</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</si>
  <si>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</si>
  <si>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</si>
  <si>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</si>
  <si>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</si>
  <si>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</si>
  <si>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</si>
  <si>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</si>
  <si>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Název programu 2</t>
  </si>
  <si>
    <t>SU JIŽ NEMÁ</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</si>
  <si>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</si>
  <si>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</si>
  <si>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</si>
  <si>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</si>
  <si>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</si>
  <si>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</si>
  <si>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SU NIKDY NEMĚLA</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</si>
  <si>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</si>
  <si>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</si>
  <si>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</si>
  <si>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Slezská univerzita v Opavě/Obchodně podnikatelská fakulta v Karviné</t>
  </si>
  <si>
    <t>Gastronomie, hotelnictví a turismus</t>
  </si>
  <si>
    <t>Široce vymezený obory ISCED-F</t>
  </si>
  <si>
    <t>Partnerská vyšší odborná škola</t>
  </si>
  <si>
    <t>Střední škola hotelnictví a služeb a Vyšší odborná škola, Opava, p.o.</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</si>
  <si>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</si>
  <si>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</si>
  <si>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</si>
  <si>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</si>
  <si>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</si>
  <si>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</si>
  <si>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</si>
  <si>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</si>
  <si>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</si>
  <si>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</si>
  <si>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</si>
  <si>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</si>
  <si>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MÚ celkem</t>
  </si>
  <si>
    <t>Z toho počet žen na MÚ</t>
  </si>
  <si>
    <t>Z toho počet cizinců na MÚ</t>
  </si>
  <si>
    <t>FPF celkem</t>
  </si>
  <si>
    <t>Z toho počet žen na FPF</t>
  </si>
  <si>
    <t>Z toho počet cizinců na FPF</t>
  </si>
  <si>
    <t>FU celkem</t>
  </si>
  <si>
    <t>Z toho počet žen na FU</t>
  </si>
  <si>
    <t>Z toho počet cizinců na FU</t>
  </si>
  <si>
    <t>FVP celkem</t>
  </si>
  <si>
    <t>Z toho počet žen na FVP</t>
  </si>
  <si>
    <t>Z toho počet cizinců na FVP</t>
  </si>
  <si>
    <t>OPF celkem</t>
  </si>
  <si>
    <t>Z toho počet žen na OPF</t>
  </si>
  <si>
    <t>Z toho počet cizinců na OPF</t>
  </si>
  <si>
    <t>SU CELKEM</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</si>
  <si>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</si>
  <si>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</si>
  <si>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</si>
  <si>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</si>
  <si>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</si>
  <si>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</si>
  <si>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</si>
  <si>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</si>
  <si>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</si>
  <si>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</si>
  <si>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</si>
  <si>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</si>
  <si>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</si>
  <si>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</si>
  <si>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</si>
  <si>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</si>
  <si>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</si>
  <si>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</si>
  <si>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</si>
  <si>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</si>
  <si>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</si>
  <si>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</si>
  <si>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</si>
  <si>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</si>
  <si>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</si>
  <si>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</si>
  <si>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</si>
  <si>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</si>
  <si>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</si>
  <si>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</si>
  <si>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</si>
  <si>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</si>
  <si>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</si>
  <si>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</si>
  <si>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</si>
  <si>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</si>
  <si>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</si>
  <si>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 viz list metodika. </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</si>
  <si>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</si>
  <si>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</si>
  <si>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</si>
  <si>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</si>
  <si>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</si>
  <si>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</si>
  <si>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</si>
  <si>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</si>
  <si>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</si>
  <si>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</si>
  <si>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</si>
  <si>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</si>
  <si>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</si>
  <si>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</si>
  <si>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</si>
  <si>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</si>
  <si>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</si>
  <si>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Počty žen na MU</t>
  </si>
  <si>
    <t>Počty žen na FPF</t>
  </si>
  <si>
    <t>Počty žen na FU</t>
  </si>
  <si>
    <t>Počty žen na FVP</t>
  </si>
  <si>
    <t>Počty žen na OPF</t>
  </si>
  <si>
    <t>Rektorát</t>
  </si>
  <si>
    <t>Počty žen na rektorátě</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</si>
  <si>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</si>
  <si>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</si>
  <si>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</si>
  <si>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</si>
  <si>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</si>
  <si>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</si>
  <si>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</si>
  <si>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</si>
  <si>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</si>
  <si>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</si>
  <si>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</si>
  <si>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</si>
  <si>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</si>
  <si>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</si>
  <si>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</si>
  <si>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</si>
  <si>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</si>
  <si>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Filozoficko-přírodovědecká fakulta</t>
  </si>
  <si>
    <t>OPF</t>
  </si>
  <si>
    <t>Fakulta veřejných politik</t>
  </si>
  <si>
    <t>Matematický ústav</t>
  </si>
  <si>
    <t>Fyzikální ústav ústav</t>
  </si>
  <si>
    <t>Rektorát+CIT+UK</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</si>
  <si>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</si>
  <si>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</si>
  <si>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</si>
  <si>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Vědečtí pracovníci*</t>
  </si>
  <si>
    <t>Filozoficko-přírodovědecká fakulta**</t>
  </si>
  <si>
    <t>prof.</t>
  </si>
  <si>
    <t>doc.</t>
  </si>
  <si>
    <t>DrSc., CSc., Dr., Ph.D., Th.D.</t>
  </si>
  <si>
    <t>ostatní</t>
  </si>
  <si>
    <t>Rozsahy úvazků</t>
  </si>
  <si>
    <t>do 0,3</t>
  </si>
  <si>
    <t>0,31–0,5</t>
  </si>
  <si>
    <t>0,51–0,7</t>
  </si>
  <si>
    <t>0,71–1</t>
  </si>
  <si>
    <t>více než 1</t>
  </si>
  <si>
    <t>Obchodně podnikatelská fakulta **</t>
  </si>
  <si>
    <t>Fakulta veřejných politik **</t>
  </si>
  <si>
    <t>Matematický ústav **</t>
  </si>
  <si>
    <t>Fyzikální ústav</t>
  </si>
  <si>
    <t>Ostatní pracoviště celkem (R+CIT+UK OP+ UK KA)**</t>
  </si>
  <si>
    <t>VŠ CELKEM</t>
  </si>
  <si>
    <r>
      <rPr>
        <b/>
        <sz val="12"/>
        <color theme="0"/>
        <rFont val="Calibri"/>
        <family val="2"/>
        <charset val="238"/>
      </rPr>
      <t xml:space="preserve">Tab. 6.4: </t>
    </r>
    <r>
      <rPr>
        <b/>
        <sz val="14"/>
        <color theme="0"/>
        <rFont val="Calibri"/>
        <family val="2"/>
        <charset val="238"/>
      </rPr>
      <t>Vedoucí pracovníci (fyzické osoby)</t>
    </r>
  </si>
  <si>
    <t>Slezská univerzita v Opavě / počty fyzických osob k 31. 12.</t>
  </si>
  <si>
    <t>Rektor/Děkan</t>
  </si>
  <si>
    <t>Prorektor/ Proděkan</t>
  </si>
  <si>
    <t>Akademický senát</t>
  </si>
  <si>
    <t>Vědecká/ umělecká/ 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</si>
  <si>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</si>
  <si>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</si>
  <si>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</si>
  <si>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</si>
  <si>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</si>
  <si>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 </t>
  </si>
  <si>
    <t xml:space="preserve">     z toho ženy</t>
  </si>
  <si>
    <t>Filozoficko-přírodovědecká fakulta *</t>
  </si>
  <si>
    <t>Obchodně podnikatelská fakulta *</t>
  </si>
  <si>
    <t>Fakulta veřejných politk *</t>
  </si>
  <si>
    <t>Ostatní pracoviště (CIT+UK)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</si>
  <si>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</si>
  <si>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</si>
  <si>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</si>
  <si>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</si>
  <si>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</si>
  <si>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</si>
  <si>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</si>
  <si>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</si>
  <si>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</si>
  <si>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</si>
  <si>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Filozoficko-přírodovědecká fakulta * </t>
  </si>
  <si>
    <t xml:space="preserve">       v tom:  Německo</t>
  </si>
  <si>
    <t xml:space="preserve">                    Polsko</t>
  </si>
  <si>
    <t xml:space="preserve">                    Rakousko</t>
  </si>
  <si>
    <t xml:space="preserve">                    Slovensko</t>
  </si>
  <si>
    <t xml:space="preserve">                   ostatní státy EU</t>
  </si>
  <si>
    <t xml:space="preserve">                   ostatní státy mimo EU</t>
  </si>
  <si>
    <t xml:space="preserve"> ženy z celkového počtu (bez ohledu na státní občanství)</t>
  </si>
  <si>
    <t xml:space="preserve">Obchodně podnikatelská fakulta * </t>
  </si>
  <si>
    <t>3 ženy (KaM) převod na R!</t>
  </si>
  <si>
    <t>Fakulta veřejných politik *</t>
  </si>
  <si>
    <t xml:space="preserve">Matematický ústav * </t>
  </si>
  <si>
    <t xml:space="preserve">Fyzikální ústav * </t>
  </si>
  <si>
    <t xml:space="preserve">Ostatní pracoviště (R+CIT+UK OP+UK KA) celkem </t>
  </si>
  <si>
    <t>Tab. 6.6: Nově jmenovaní docenti a profesoři
(počty)</t>
  </si>
  <si>
    <t>Počet</t>
  </si>
  <si>
    <t>Věkový průměr nově jmenovaných***</t>
  </si>
  <si>
    <t>Na dané VŠ*</t>
  </si>
  <si>
    <t>Kmenoví zaměstnanci VŠ jmenovaní na jiné VŠ**</t>
  </si>
  <si>
    <t>Z toho kmenoví zaměstnanci dané VŠ</t>
  </si>
  <si>
    <t>Filozoficko-přírodovědecká fakulta****</t>
  </si>
  <si>
    <t>Profesoři jmenovaní v roce 2021</t>
  </si>
  <si>
    <t>Docenti jmenovaní v roce 2021</t>
  </si>
  <si>
    <t>Fakulta veřejných politik****</t>
  </si>
  <si>
    <t>Matematický ústav****</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</si>
  <si>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</si>
  <si>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</si>
  <si>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</si>
  <si>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</si>
  <si>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</si>
  <si>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</si>
  <si>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</si>
  <si>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H2021/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</si>
  <si>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</si>
  <si>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</si>
  <si>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</si>
  <si>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</si>
  <si>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</si>
  <si>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</si>
  <si>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</si>
  <si>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</si>
  <si>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</si>
  <si>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</si>
  <si>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</si>
  <si>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</si>
  <si>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</si>
  <si>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</si>
  <si>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</si>
  <si>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</si>
  <si>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</si>
  <si>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</si>
  <si>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</si>
  <si>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</si>
  <si>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</si>
  <si>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</si>
  <si>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</si>
  <si>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</si>
  <si>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</si>
  <si>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</si>
  <si>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</si>
  <si>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Antarktida</t>
  </si>
  <si>
    <t>Alžírská demokratická a lidová republika</t>
  </si>
  <si>
    <t>Území Americká Samoa</t>
  </si>
  <si>
    <t>Andorrské knížectví</t>
  </si>
  <si>
    <t>Angolská republika</t>
  </si>
  <si>
    <t>Antigua a Barbuda</t>
  </si>
  <si>
    <t>Ázerbájdžánská republika</t>
  </si>
  <si>
    <t>Argentinská republika</t>
  </si>
  <si>
    <t>Australské společenství</t>
  </si>
  <si>
    <t>Rakouská republika</t>
  </si>
  <si>
    <t>Bahamské společenství</t>
  </si>
  <si>
    <t>Království Bahrajn</t>
  </si>
  <si>
    <t>Bangladéšská lidová republika</t>
  </si>
  <si>
    <t>Arménská republika</t>
  </si>
  <si>
    <t>Barbados</t>
  </si>
  <si>
    <t>Belgické království</t>
  </si>
  <si>
    <t>Bermudy</t>
  </si>
  <si>
    <t>Bhútánské království</t>
  </si>
  <si>
    <t>Mnohonárodní stát Bolívie</t>
  </si>
  <si>
    <t>Bosna a Hercegovina</t>
  </si>
  <si>
    <t>Botswanská republika</t>
  </si>
  <si>
    <t>Bouvetův ostrov</t>
  </si>
  <si>
    <t>Brazilská federativní republika</t>
  </si>
  <si>
    <t>Belize</t>
  </si>
  <si>
    <t>Britské území v Indickém oceánu</t>
  </si>
  <si>
    <t>Šalomounovy ostrovy</t>
  </si>
  <si>
    <t>Britské Panenské ostrovy</t>
  </si>
  <si>
    <t>Kosovská republika</t>
  </si>
  <si>
    <t>Stát Brunej Darussalam</t>
  </si>
  <si>
    <t>Bulharská republika</t>
  </si>
  <si>
    <t>Republika Myanmarský svaz</t>
  </si>
  <si>
    <t>Burundská republika</t>
  </si>
  <si>
    <t>Běloruská republika</t>
  </si>
  <si>
    <t>Kambodžské království</t>
  </si>
  <si>
    <t>Kamerunská republika</t>
  </si>
  <si>
    <t>Kanada</t>
  </si>
  <si>
    <t>Kapverdská republika</t>
  </si>
  <si>
    <t>Kajmanské ostrovy</t>
  </si>
  <si>
    <t>Středoafrická republika</t>
  </si>
  <si>
    <t>Šrílanská demokratická socialistická republika</t>
  </si>
  <si>
    <t>Čadská republika</t>
  </si>
  <si>
    <t>Chilská republika</t>
  </si>
  <si>
    <t>Čínská lidová republika</t>
  </si>
  <si>
    <t>Čínská republika (Tchaj-wan)</t>
  </si>
  <si>
    <t>Území Vánoční ostrov</t>
  </si>
  <si>
    <t>Území Kokosové (Keelingovy) ostrovy</t>
  </si>
  <si>
    <t>Kolumbijská republika</t>
  </si>
  <si>
    <t>Komorský svaz</t>
  </si>
  <si>
    <t>Departement Mayotte</t>
  </si>
  <si>
    <t>Konžská republika</t>
  </si>
  <si>
    <t>Konžská demokratická republika</t>
  </si>
  <si>
    <t>Cookovy ostrovy</t>
  </si>
  <si>
    <t>Kostarická republika</t>
  </si>
  <si>
    <t>Chorvatská republika</t>
  </si>
  <si>
    <t>Kubánská republika</t>
  </si>
  <si>
    <t>Kyperská republika</t>
  </si>
  <si>
    <t>Česká republika</t>
  </si>
  <si>
    <t>Beninská republika</t>
  </si>
  <si>
    <t>Dánské království</t>
  </si>
  <si>
    <t>Dominické společenství</t>
  </si>
  <si>
    <t>Dominikánská republika</t>
  </si>
  <si>
    <t>Ekvádorská republika</t>
  </si>
  <si>
    <t>Salvadorská republika</t>
  </si>
  <si>
    <t>Republika Rovníková Guinea</t>
  </si>
  <si>
    <t>Etiopská federativní demokratická republika</t>
  </si>
  <si>
    <t xml:space="preserve"> </t>
  </si>
  <si>
    <t>Estonská republika</t>
  </si>
  <si>
    <t>Faerské ostrovy</t>
  </si>
  <si>
    <t>Falklandy (Malvíny)</t>
  </si>
  <si>
    <t>Jižní Georgie a Jižní Sandwichovy ostrovy</t>
  </si>
  <si>
    <t>Fidžijská republika</t>
  </si>
  <si>
    <t>Finská republika</t>
  </si>
  <si>
    <t>Provincie Alandy</t>
  </si>
  <si>
    <t>Francouzská republika</t>
  </si>
  <si>
    <t>Francouzská Guyana</t>
  </si>
  <si>
    <t>Francouzská Polynésie</t>
  </si>
  <si>
    <t>Francouzská jižní a antarktická území</t>
  </si>
  <si>
    <t>Džibutská republika</t>
  </si>
  <si>
    <t>Gabonská republika</t>
  </si>
  <si>
    <t>Gruzie</t>
  </si>
  <si>
    <t>Gambijská republika</t>
  </si>
  <si>
    <t>Palestinská autonomní území</t>
  </si>
  <si>
    <t>Spolková republika Německo</t>
  </si>
  <si>
    <t>Ghanská republika</t>
  </si>
  <si>
    <t>Gibraltar</t>
  </si>
  <si>
    <t>Republika Kiribati</t>
  </si>
  <si>
    <t>Řecká republika</t>
  </si>
  <si>
    <t>Grónsko</t>
  </si>
  <si>
    <t>Grenada</t>
  </si>
  <si>
    <t>Region Guadeloupe</t>
  </si>
  <si>
    <t>Teritorium Guam</t>
  </si>
  <si>
    <t>Guatemalská republika</t>
  </si>
  <si>
    <t>Guinejská republika</t>
  </si>
  <si>
    <t>Guyanská kooperativní republika</t>
  </si>
  <si>
    <t>Republika Haiti</t>
  </si>
  <si>
    <t>Heardův ostrov a MacDonaldovy ostrovy</t>
  </si>
  <si>
    <t>Vatikánský městský stát</t>
  </si>
  <si>
    <t>Honduraská republika</t>
  </si>
  <si>
    <t>Zvláštní administrativní oblast Čínské lidové republiky Hongkong</t>
  </si>
  <si>
    <t>Maďarsko</t>
  </si>
  <si>
    <t>Islandská republika</t>
  </si>
  <si>
    <t>Indická republika</t>
  </si>
  <si>
    <t>Indonéská republika</t>
  </si>
  <si>
    <t>Íránská islámská republika</t>
  </si>
  <si>
    <t>Irácká republika</t>
  </si>
  <si>
    <t>Irsko</t>
  </si>
  <si>
    <t>Stát Izrael</t>
  </si>
  <si>
    <t>Italská republika</t>
  </si>
  <si>
    <t>Republika Pobřeží slonoviny</t>
  </si>
  <si>
    <t>Jamajka</t>
  </si>
  <si>
    <t>Japonsko</t>
  </si>
  <si>
    <t>Republika Kazachstán</t>
  </si>
  <si>
    <t>Jordánské hášimovské království</t>
  </si>
  <si>
    <t>Keňská republika</t>
  </si>
  <si>
    <t>Korejská lidově demokratická republika</t>
  </si>
  <si>
    <t>Korejská republika</t>
  </si>
  <si>
    <t>Kuvajtský stát</t>
  </si>
  <si>
    <t>Kyrgyzská republika</t>
  </si>
  <si>
    <t>Laoská lidově demokratická republika</t>
  </si>
  <si>
    <t>Libanonská republika</t>
  </si>
  <si>
    <t>Lesothské království</t>
  </si>
  <si>
    <t>Lotyšská republika</t>
  </si>
  <si>
    <t>Liberijská republika</t>
  </si>
  <si>
    <t>Libyjský stát</t>
  </si>
  <si>
    <t>Lichtenštejnské knížectví</t>
  </si>
  <si>
    <t>Litevská republika</t>
  </si>
  <si>
    <t>Lucemburské velkovévodství</t>
  </si>
  <si>
    <t>Zvláštní administrativní oblast Čínské lidové republiky Macao</t>
  </si>
  <si>
    <t>Madagaskarská republika</t>
  </si>
  <si>
    <t>Malawiská republika</t>
  </si>
  <si>
    <t>Malajsie</t>
  </si>
  <si>
    <t>Maledivská republika</t>
  </si>
  <si>
    <t>Republika Mali</t>
  </si>
  <si>
    <t>Maltská republika</t>
  </si>
  <si>
    <t>Martinik</t>
  </si>
  <si>
    <t>Mauritánská islámská republika</t>
  </si>
  <si>
    <t>Mauricijská republika</t>
  </si>
  <si>
    <t>Spojené státy mexické</t>
  </si>
  <si>
    <t>Monacké knížectví</t>
  </si>
  <si>
    <t>Mongolsko</t>
  </si>
  <si>
    <t>Moldavská republika</t>
  </si>
  <si>
    <t>Černá Hora</t>
  </si>
  <si>
    <t>Montserrat</t>
  </si>
  <si>
    <t>Marocké království</t>
  </si>
  <si>
    <t>Mosambická republika</t>
  </si>
  <si>
    <t>Sultanát Omán</t>
  </si>
  <si>
    <t>Namibijská republika</t>
  </si>
  <si>
    <t>Republika Nauru</t>
  </si>
  <si>
    <t>Nepálská federativní demokratická republika</t>
  </si>
  <si>
    <t>Nizozemsko</t>
  </si>
  <si>
    <t>Země Curaçao</t>
  </si>
  <si>
    <t>Aruba</t>
  </si>
  <si>
    <t>Svatý Martin (NL)</t>
  </si>
  <si>
    <t>Bonaire, Svatý Eustach a Saba</t>
  </si>
  <si>
    <t>Nová Kaledonie</t>
  </si>
  <si>
    <t>Republika Vanuatu</t>
  </si>
  <si>
    <t>Nový Zéland</t>
  </si>
  <si>
    <t>Nikaragujská republika</t>
  </si>
  <si>
    <t>Nigerská republika</t>
  </si>
  <si>
    <t>Nigerijská federativní republika</t>
  </si>
  <si>
    <t>Niue</t>
  </si>
  <si>
    <t>Území Norfolk</t>
  </si>
  <si>
    <t>Norské království</t>
  </si>
  <si>
    <t>Společenství Severní Mariany</t>
  </si>
  <si>
    <t>Menší odlehlé ostrovy USA</t>
  </si>
  <si>
    <t>Federativní státy Mikronésie</t>
  </si>
  <si>
    <t>Republika Marshallovy ostrovy</t>
  </si>
  <si>
    <t>Republika Palau</t>
  </si>
  <si>
    <t>Pákistánská islámská republika</t>
  </si>
  <si>
    <t>Panamská republika</t>
  </si>
  <si>
    <t>Nezávislý stát Papua Nová Guinea</t>
  </si>
  <si>
    <t>Paraguayská republika</t>
  </si>
  <si>
    <t>Peruánská republika</t>
  </si>
  <si>
    <t>Filipínská republika</t>
  </si>
  <si>
    <t>Pitcairnovy ostrovy</t>
  </si>
  <si>
    <t>Polská republika</t>
  </si>
  <si>
    <t>Portugalská republika</t>
  </si>
  <si>
    <t>Republika Guinea-Bissau</t>
  </si>
  <si>
    <t>Demokratická republika Východní Timor</t>
  </si>
  <si>
    <t>Portorické společenství</t>
  </si>
  <si>
    <t>Stát Katar</t>
  </si>
  <si>
    <t>Region Réunion</t>
  </si>
  <si>
    <t>Rumunsko</t>
  </si>
  <si>
    <t>Ruská federace</t>
  </si>
  <si>
    <t>Rwandská republika</t>
  </si>
  <si>
    <t>Společenství Svatý Bartoloměj</t>
  </si>
  <si>
    <t>Svatá Helena, Ascension a Tristan da Cunha</t>
  </si>
  <si>
    <t>Federace Svatý Kryštof a Nevis</t>
  </si>
  <si>
    <t>Anguilla</t>
  </si>
  <si>
    <t>Svatá Lucie</t>
  </si>
  <si>
    <t>Společenství Svatý Martin</t>
  </si>
  <si>
    <t>Územní společenství Saint Pierre a Miquelon</t>
  </si>
  <si>
    <t>Svatý Vincenc a Grenadiny</t>
  </si>
  <si>
    <t>Republika San Marino</t>
  </si>
  <si>
    <t>Demokratická republika Svatý Tomáš a Princův ostrov</t>
  </si>
  <si>
    <t>Království Saúdská Arábie</t>
  </si>
  <si>
    <t>Senegalská republika</t>
  </si>
  <si>
    <t>Srbská republika</t>
  </si>
  <si>
    <t>Seychelská republika</t>
  </si>
  <si>
    <t>Republika Sierra Leone</t>
  </si>
  <si>
    <t>Singapurská republika</t>
  </si>
  <si>
    <t>Slovenská republika</t>
  </si>
  <si>
    <t>Vietnamská socialistická republika</t>
  </si>
  <si>
    <t>Slovinská republika</t>
  </si>
  <si>
    <t>Somálská federativní republika</t>
  </si>
  <si>
    <t>Jihoafrická republika</t>
  </si>
  <si>
    <t>Zimbabwská republika</t>
  </si>
  <si>
    <t>Španělské království</t>
  </si>
  <si>
    <t>Jihosúdánská republika</t>
  </si>
  <si>
    <t>Súdánská republika</t>
  </si>
  <si>
    <t>Saharská arabská demokratická republika</t>
  </si>
  <si>
    <t>Surinamská republika</t>
  </si>
  <si>
    <t>Špicberky a Jan Mayen</t>
  </si>
  <si>
    <t>Svazijské království</t>
  </si>
  <si>
    <t>Švédské království</t>
  </si>
  <si>
    <t>Švýcarská konfederace</t>
  </si>
  <si>
    <t>Syrská arabská republika</t>
  </si>
  <si>
    <t>Republika Tádžikistán</t>
  </si>
  <si>
    <t>Thajské království</t>
  </si>
  <si>
    <t>Tožská republika</t>
  </si>
  <si>
    <t>Tokelau</t>
  </si>
  <si>
    <t>Království Tonga</t>
  </si>
  <si>
    <t>Republika Trinidad a Tobago</t>
  </si>
  <si>
    <t>Stát Spojené arabské emiráty</t>
  </si>
  <si>
    <t>Tuniská republika</t>
  </si>
  <si>
    <t>Turecká republika</t>
  </si>
  <si>
    <t>Turkmenistán</t>
  </si>
  <si>
    <t>Ostrovy Turks a Caicos</t>
  </si>
  <si>
    <t>Tuvalu</t>
  </si>
  <si>
    <t>Ugandská republika</t>
  </si>
  <si>
    <t>Ukrajina</t>
  </si>
  <si>
    <t>Republika Severní Makedonie</t>
  </si>
  <si>
    <t>Egyptská arabská republika</t>
  </si>
  <si>
    <t>Spojené království Velké Británie a Severního Irska</t>
  </si>
  <si>
    <t>Bailiwick Guernsey</t>
  </si>
  <si>
    <t>Bailiwick Jersey</t>
  </si>
  <si>
    <t>Ostrov Man</t>
  </si>
  <si>
    <t>Tanzanská sjednocená republika</t>
  </si>
  <si>
    <t>Spojené státy americké</t>
  </si>
  <si>
    <t>Americké Panenské ostrovy</t>
  </si>
  <si>
    <t>Burkina Faso</t>
  </si>
  <si>
    <t>Uruguayská východní republika</t>
  </si>
  <si>
    <t>Republika Uzbekistán</t>
  </si>
  <si>
    <t>Bolívarovská republika Venezuela</t>
  </si>
  <si>
    <t>Teritorium Wallisovy ostrovy a Futuna</t>
  </si>
  <si>
    <t>Nezávislý stát Samoa</t>
  </si>
  <si>
    <t>Jemenská republika</t>
  </si>
  <si>
    <t>Zambijská republika</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</si>
  <si>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</si>
  <si>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</si>
  <si>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</si>
  <si>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</si>
  <si>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</si>
  <si>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</si>
  <si>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</si>
  <si>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</si>
  <si>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</si>
  <si>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</si>
  <si>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</si>
  <si>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</si>
  <si>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</si>
  <si>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</si>
  <si>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Pozn.: * = Fakulta nebo jiná součást vysoké školy uskutečňující akreditovaný studijní program.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</si>
  <si>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</si>
  <si>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</si>
  <si>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</si>
  <si>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</si>
  <si>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</si>
  <si>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</si>
  <si>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Ostatní pracoviště celkem</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</si>
  <si>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</si>
  <si>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</si>
  <si>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</si>
  <si>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</si>
  <si>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</si>
  <si>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</si>
  <si>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</si>
  <si>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</si>
  <si>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 xml:space="preserve"> z toho ženy</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</si>
  <si>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</si>
  <si>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</si>
  <si>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</si>
  <si>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</si>
  <si>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</si>
  <si>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</si>
  <si>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</si>
  <si>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</si>
  <si>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</si>
  <si>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</si>
  <si>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</si>
  <si>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</si>
  <si>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</si>
  <si>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</si>
  <si>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</si>
  <si>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</si>
  <si>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</si>
  <si>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</si>
  <si>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</si>
  <si>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</si>
  <si>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</si>
  <si>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</si>
  <si>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</si>
  <si>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</si>
  <si>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</si>
  <si>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</si>
  <si>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</si>
  <si>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</si>
  <si>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</si>
  <si>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</si>
  <si>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2021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</si>
  <si>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</si>
  <si>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2021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</si>
  <si>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</si>
  <si>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</si>
  <si>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</si>
  <si>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</si>
  <si>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</si>
  <si>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</si>
  <si>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</si>
  <si>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31/12/2021</t>
  </si>
  <si>
    <t>Počet kladně vyřízených žádostí/rezervací o ubytování k 31/12/2021</t>
  </si>
  <si>
    <t>Počet lůžkodnů v roce 2021</t>
  </si>
  <si>
    <t>Celkový počet ukončených smluv (pandemie)*</t>
  </si>
  <si>
    <t>Celkový počet upravených smluv (pandemie)**</t>
  </si>
  <si>
    <t>Celkový počet smluv s výjimkou (pandemie)***</t>
  </si>
  <si>
    <t>Počet hlavních jídel vydaných v roce 2021 studentům</t>
  </si>
  <si>
    <t>Počet hlavních jídel vydaných v roce 2021 zaměstnancům vysoké školy</t>
  </si>
  <si>
    <t>Počet hlavních jídel vydaných v roce 2021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</si>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</sst>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0.00\ &quot;Kč&quot;"/>
    <numFmt numFmtId="170" formatCode="0.000"/>
  </numFmts>
  <fonts count="52"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10"/>
      <color rgb="FF000000"/>
      <name val="Calibri"/>
      <family val="2"/>
      <charset val="238"/>
    </font>
    <font>
      <sz val="10"/>
      <color rgb="FF000000"/>
      <name val="Calibri"/>
      <family val="2"/>
    </font>
    <font>
      <sz val="10"/>
      <color rgb="FF000000"/>
      <name val="Calibri"/>
      <family val="2"/>
      <charset val="238"/>
      <scheme val="minor"/>
    </font>
    <font>
      <b/>
      <i/>
      <sz val="10"/>
      <color rgb="FFFF0000"/>
      <name val="Calibri"/>
      <family val="2"/>
      <charset val="238"/>
      <scheme val="minor"/>
    </font>
    <font>
      <i/>
      <sz val="10"/>
      <color theme="1"/>
      <name val="Calibri"/>
      <family val="2"/>
      <charset val="238"/>
      <scheme val="minor"/>
    </font>
    <font>
      <i/>
      <sz val="10"/>
      <color rgb="FFFF0000"/>
      <name val="Calibri"/>
      <family val="2"/>
      <charset val="238"/>
      <scheme val="minor"/>
    </font>
    <font>
      <i/>
      <sz val="11"/>
      <color theme="1"/>
      <name val="Calibri"/>
      <family val="2"/>
      <charset val="238"/>
      <scheme val="minor"/>
    </font>
    <font>
      <i/>
      <sz val="10"/>
      <name val="Calibri"/>
      <family val="2"/>
      <charset val="238"/>
      <scheme val="minor"/>
    </font>
    <font>
      <i/>
      <sz val="9"/>
      <color rgb="FFFF0000"/>
      <name val="Calibri"/>
      <family val="2"/>
      <charset val="238"/>
      <scheme val="minor"/>
    </font>
    <font>
      <i/>
      <sz val="9"/>
      <color rgb="FF00B050"/>
      <name val="Calibri"/>
      <family val="2"/>
      <charset val="238"/>
      <scheme val="minor"/>
    </font>
    <font>
      <i/>
      <sz val="9"/>
      <name val="Calibri"/>
      <family val="2"/>
      <charset val="238"/>
      <scheme val="minor"/>
    </font>
    <font>
      <sz val="9"/>
      <color rgb="FFFF0000"/>
      <name val="Calibri"/>
      <family val="2"/>
      <charset val="238"/>
      <scheme val="minor"/>
    </font>
    <font>
      <i/>
      <sz val="10"/>
      <color rgb="FF00B050"/>
      <name val="Calibri"/>
      <family val="2"/>
      <charset val="238"/>
      <scheme val="minor"/>
    </font>
    <font>
      <b/>
      <i/>
      <sz val="10"/>
      <color rgb="FF000000"/>
      <name val="Calibri"/>
      <family val="2"/>
      <charset val="238"/>
    </font>
    <font>
      <sz val="10"/>
      <name val="Calibri"/>
      <family val="2"/>
      <charset val="238"/>
    </font>
    <font>
      <b/>
      <sz val="10"/>
      <color rgb="FF000000"/>
      <name val="Calibri"/>
      <family val="2"/>
      <charset val="238"/>
    </font>
  </fonts>
  <fills count="2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rgb="FFD97171"/>
        <bgColor indexed="64"/>
      </patternFill>
    </fill>
    <fill>
      <patternFill patternType="solid">
        <fgColor rgb="FF8BAED5"/>
        <bgColor indexed="64"/>
      </patternFill>
    </fill>
    <fill>
      <patternFill patternType="solid">
        <fgColor rgb="FF6DBB80"/>
        <bgColor indexed="64"/>
      </patternFill>
    </fill>
    <fill>
      <patternFill patternType="solid">
        <fgColor rgb="FFA990C2"/>
        <bgColor indexed="64"/>
      </patternFill>
    </fill>
    <fill>
      <patternFill patternType="solid">
        <fgColor rgb="FFECDC06"/>
        <bgColor indexed="64"/>
      </patternFill>
    </fill>
    <fill>
      <patternFill patternType="solid">
        <fgColor rgb="FFFA950E"/>
        <bgColor indexed="64"/>
      </patternFill>
    </fill>
    <fill>
      <patternFill patternType="solid">
        <fgColor rgb="FFFFB3B3"/>
        <bgColor indexed="64"/>
      </patternFill>
    </fill>
    <fill>
      <patternFill patternType="solid">
        <fgColor rgb="FFD25D4A"/>
        <bgColor indexed="64"/>
      </patternFill>
    </fill>
    <fill>
      <patternFill patternType="solid">
        <fgColor rgb="FFFFFFFF"/>
        <bgColor indexed="64"/>
      </patternFill>
    </fill>
    <fill>
      <patternFill patternType="solid">
        <fgColor rgb="FFD9D9D9"/>
        <bgColor rgb="FF000000"/>
      </patternFill>
    </fill>
    <fill>
      <patternFill patternType="solid">
        <fgColor rgb="FFD0CECE"/>
        <bgColor indexed="64"/>
      </patternFill>
    </fill>
    <fill>
      <patternFill patternType="solid">
        <fgColor rgb="FFD97171"/>
        <bgColor rgb="FF000000"/>
      </patternFill>
    </fill>
    <fill>
      <patternFill patternType="solid">
        <fgColor rgb="FFFFFFFF"/>
        <bgColor rgb="FF000000"/>
      </patternFill>
    </fill>
    <fill>
      <patternFill patternType="solid">
        <fgColor rgb="FF8BAED5"/>
        <bgColor rgb="FF000000"/>
      </patternFill>
    </fill>
    <fill>
      <patternFill patternType="solid">
        <fgColor rgb="FF6DBB80"/>
        <bgColor rgb="FF000000"/>
      </patternFill>
    </fill>
    <fill>
      <patternFill patternType="solid">
        <fgColor rgb="FFA990C2"/>
        <bgColor rgb="FF000000"/>
      </patternFill>
    </fill>
    <fill>
      <patternFill patternType="solid">
        <fgColor rgb="FFECDC06"/>
        <bgColor rgb="FF000000"/>
      </patternFill>
    </fill>
    <fill>
      <patternFill patternType="solid">
        <fgColor rgb="FFFA950E"/>
        <bgColor rgb="FF000000"/>
      </patternFill>
    </fill>
    <fill>
      <patternFill patternType="solid">
        <fgColor rgb="FFFFB3B3"/>
        <bgColor rgb="FF000000"/>
      </patternFill>
    </fill>
    <fill>
      <patternFill patternType="solid">
        <fgColor rgb="FFBFBFBF"/>
        <bgColor rgb="FF000000"/>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right style="medium">
        <color indexed="64"/>
      </right>
      <top/>
      <bottom/>
      <diagonal/>
    </border>
    <border>
      <left/>
      <right style="medium">
        <color indexed="64"/>
      </right>
      <top style="thin">
        <color indexed="64"/>
      </top>
      <bottom style="medium">
        <color indexed="64"/>
      </bottom>
      <diagonal/>
    </border>
    <border diagonalUp="1" diagonalDown="1">
      <left style="thin">
        <color indexed="64"/>
      </left>
      <right style="thin">
        <color indexed="64"/>
      </right>
      <top style="medium">
        <color indexed="64"/>
      </top>
      <bottom/>
      <diagonal style="thin">
        <color indexed="64"/>
      </diagonal>
    </border>
    <border diagonalUp="1" diagonalDown="1">
      <left/>
      <right style="thin">
        <color indexed="64"/>
      </right>
      <top style="medium">
        <color indexed="64"/>
      </top>
      <bottom style="thin">
        <color indexed="64"/>
      </bottom>
      <diagonal style="thin">
        <color indexed="64"/>
      </diagonal>
    </border>
    <border diagonalUp="1" diagonalDown="1">
      <left/>
      <right style="thin">
        <color indexed="64"/>
      </right>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bottom style="medium">
        <color indexed="64"/>
      </bottom>
      <diagonal style="thin">
        <color indexed="64"/>
      </diagonal>
    </border>
    <border diagonalUp="1" diagonalDown="1">
      <left/>
      <right style="thin">
        <color indexed="64"/>
      </right>
      <top/>
      <bottom style="medium">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29" fillId="0" borderId="0"/>
    <xf numFmtId="44" fontId="30" fillId="0" borderId="0" applyFont="0" applyFill="0" applyBorder="0" applyAlignment="0" applyProtection="0"/>
    <xf numFmtId="9" fontId="30" fillId="0" borderId="0" applyFont="0" applyFill="0" applyBorder="0" applyAlignment="0" applyProtection="0"/>
  </cellStyleXfs>
  <cellXfs count="898">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8" fillId="0" borderId="0" xfId="0" applyFont="1" applyAlignment="1">
      <alignment horizontal="left" vertical="center"/>
    </xf>
    <xf numFmtId="0" fontId="6" fillId="0" borderId="13" xfId="0" applyFont="1" applyBorder="1" applyAlignment="1">
      <alignment wrapText="1"/>
    </xf>
    <xf numFmtId="0" fontId="20" fillId="0" borderId="0" xfId="0" applyFont="1" applyAlignment="1">
      <alignment wrapText="1"/>
    </xf>
    <xf numFmtId="0" fontId="15" fillId="0" borderId="0" xfId="0" applyFont="1" applyAlignment="1">
      <alignment horizontal="left" wrapText="1"/>
    </xf>
    <xf numFmtId="0" fontId="16" fillId="0" borderId="0" xfId="0" applyFont="1"/>
    <xf numFmtId="0" fontId="18"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7" xfId="0" applyFont="1" applyFill="1" applyBorder="1" applyAlignment="1">
      <alignment wrapText="1"/>
    </xf>
    <xf numFmtId="0" fontId="5" fillId="0" borderId="10" xfId="0" applyFont="1" applyBorder="1"/>
    <xf numFmtId="0" fontId="6" fillId="3" borderId="12" xfId="0" applyFont="1" applyFill="1" applyBorder="1" applyAlignment="1">
      <alignment wrapText="1"/>
    </xf>
    <xf numFmtId="0" fontId="17" fillId="0" borderId="0" xfId="0" applyFont="1" applyAlignment="1">
      <alignment vertical="top" wrapText="1"/>
    </xf>
    <xf numFmtId="0" fontId="6" fillId="0" borderId="2" xfId="0" applyFont="1" applyBorder="1"/>
    <xf numFmtId="0" fontId="10" fillId="0" borderId="10" xfId="0" applyFont="1" applyBorder="1"/>
    <xf numFmtId="0" fontId="15" fillId="0" borderId="4" xfId="0" applyFont="1" applyBorder="1" applyAlignment="1">
      <alignment horizontal="left" wrapText="1"/>
    </xf>
    <xf numFmtId="0" fontId="10" fillId="0" borderId="7" xfId="0" applyFont="1" applyBorder="1"/>
    <xf numFmtId="0" fontId="15" fillId="0" borderId="9" xfId="0" applyFont="1" applyBorder="1" applyAlignment="1">
      <alignment horizontal="left" wrapText="1"/>
    </xf>
    <xf numFmtId="0" fontId="10" fillId="0" borderId="0" xfId="0" applyFont="1"/>
    <xf numFmtId="0" fontId="25" fillId="0" borderId="1" xfId="0" applyFont="1" applyBorder="1"/>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Border="1"/>
    <xf numFmtId="0" fontId="10" fillId="0" borderId="10" xfId="0" applyFont="1" applyBorder="1" applyAlignment="1">
      <alignment wrapText="1"/>
    </xf>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5" fillId="0" borderId="6" xfId="0" applyFont="1" applyBorder="1"/>
    <xf numFmtId="0" fontId="10" fillId="0" borderId="9" xfId="0" applyFont="1" applyBorder="1" applyAlignment="1">
      <alignment wrapText="1"/>
    </xf>
    <xf numFmtId="0" fontId="10" fillId="0" borderId="15" xfId="0" applyFont="1" applyBorder="1" applyAlignment="1">
      <alignment horizontal="center" wrapText="1"/>
    </xf>
    <xf numFmtId="0" fontId="6" fillId="0" borderId="8" xfId="0" applyFont="1" applyBorder="1" applyAlignment="1">
      <alignment wrapText="1"/>
    </xf>
    <xf numFmtId="0" fontId="6" fillId="0" borderId="56" xfId="0" applyFont="1" applyBorder="1" applyAlignment="1">
      <alignment wrapText="1"/>
    </xf>
    <xf numFmtId="0" fontId="17" fillId="3" borderId="3" xfId="0" applyFont="1" applyFill="1" applyBorder="1"/>
    <xf numFmtId="0" fontId="17" fillId="0" borderId="1" xfId="0" applyFont="1" applyBorder="1"/>
    <xf numFmtId="0" fontId="17"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6" fillId="0" borderId="0" xfId="0" applyFont="1"/>
    <xf numFmtId="0" fontId="5" fillId="0" borderId="0" xfId="0" applyFont="1" applyAlignment="1">
      <alignment horizontal="left"/>
    </xf>
    <xf numFmtId="0" fontId="17" fillId="3" borderId="1" xfId="0" applyFont="1" applyFill="1" applyBorder="1"/>
    <xf numFmtId="0" fontId="10" fillId="0" borderId="11" xfId="0" applyFont="1" applyBorder="1" applyAlignment="1">
      <alignment horizontal="center" wrapText="1"/>
    </xf>
    <xf numFmtId="0" fontId="17" fillId="0" borderId="2"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7" fillId="3" borderId="11" xfId="0" applyFont="1" applyFill="1" applyBorder="1" applyAlignment="1">
      <alignment horizontal="center"/>
    </xf>
    <xf numFmtId="0" fontId="17" fillId="0" borderId="35" xfId="0" applyFont="1" applyBorder="1" applyAlignment="1">
      <alignment wrapText="1"/>
    </xf>
    <xf numFmtId="0" fontId="17" fillId="3" borderId="24" xfId="0" applyFont="1" applyFill="1" applyBorder="1"/>
    <xf numFmtId="0" fontId="17" fillId="0" borderId="19" xfId="0" applyFont="1" applyBorder="1" applyAlignment="1">
      <alignment wrapText="1"/>
    </xf>
    <xf numFmtId="0" fontId="17" fillId="0" borderId="10" xfId="0" applyFont="1" applyBorder="1" applyAlignment="1">
      <alignment wrapText="1"/>
    </xf>
    <xf numFmtId="0" fontId="17" fillId="0" borderId="11" xfId="0" applyFont="1" applyBorder="1"/>
    <xf numFmtId="0" fontId="17"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4" xfId="0" applyFont="1" applyFill="1" applyBorder="1"/>
    <xf numFmtId="0" fontId="6" fillId="3" borderId="45" xfId="0" applyFont="1" applyFill="1" applyBorder="1"/>
    <xf numFmtId="0" fontId="25"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8" fillId="0" borderId="0" xfId="0" applyFont="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5"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7"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4" xfId="0" applyFont="1" applyBorder="1" applyAlignment="1">
      <alignment horizontal="right"/>
    </xf>
    <xf numFmtId="0" fontId="6" fillId="3" borderId="40" xfId="0" applyFont="1" applyFill="1" applyBorder="1" applyAlignment="1">
      <alignment wrapText="1"/>
    </xf>
    <xf numFmtId="0" fontId="5" fillId="3" borderId="41" xfId="0" applyFont="1" applyFill="1" applyBorder="1" applyAlignment="1">
      <alignment horizontal="center"/>
    </xf>
    <xf numFmtId="0" fontId="5" fillId="3" borderId="41" xfId="0" applyFont="1" applyFill="1" applyBorder="1"/>
    <xf numFmtId="0" fontId="5" fillId="3" borderId="43" xfId="0" applyFont="1" applyFill="1" applyBorder="1"/>
    <xf numFmtId="3" fontId="6" fillId="3" borderId="4" xfId="0" applyNumberFormat="1" applyFont="1" applyFill="1" applyBorder="1" applyAlignment="1">
      <alignment horizontal="right"/>
    </xf>
    <xf numFmtId="3" fontId="17" fillId="0" borderId="1" xfId="0" applyNumberFormat="1" applyFont="1" applyBorder="1" applyAlignment="1">
      <alignment horizontal="right"/>
    </xf>
    <xf numFmtId="3" fontId="17" fillId="3" borderId="11" xfId="0" applyNumberFormat="1" applyFont="1" applyFill="1" applyBorder="1"/>
    <xf numFmtId="3" fontId="17" fillId="3" borderId="4" xfId="0" applyNumberFormat="1" applyFont="1" applyFill="1" applyBorder="1"/>
    <xf numFmtId="0" fontId="6" fillId="3" borderId="15" xfId="0" applyFont="1" applyFill="1" applyBorder="1"/>
    <xf numFmtId="0" fontId="10" fillId="0" borderId="37" xfId="0" applyFont="1" applyBorder="1" applyAlignment="1">
      <alignment wrapText="1"/>
    </xf>
    <xf numFmtId="0" fontId="10" fillId="0" borderId="58" xfId="0" applyFont="1" applyBorder="1" applyAlignment="1">
      <alignment wrapText="1"/>
    </xf>
    <xf numFmtId="0" fontId="10" fillId="0" borderId="36" xfId="0" applyFont="1" applyBorder="1" applyAlignment="1">
      <alignment wrapText="1"/>
    </xf>
    <xf numFmtId="0" fontId="10" fillId="0" borderId="7" xfId="0" applyFont="1" applyBorder="1" applyAlignment="1">
      <alignment wrapText="1"/>
    </xf>
    <xf numFmtId="0" fontId="10" fillId="0" borderId="51" xfId="0" applyFont="1" applyBorder="1" applyAlignment="1">
      <alignment wrapText="1"/>
    </xf>
    <xf numFmtId="0" fontId="25" fillId="2" borderId="22" xfId="0" applyFont="1" applyFill="1" applyBorder="1" applyAlignment="1">
      <alignment wrapText="1"/>
    </xf>
    <xf numFmtId="0" fontId="17" fillId="3" borderId="23" xfId="0" applyFont="1" applyFill="1" applyBorder="1"/>
    <xf numFmtId="3" fontId="17" fillId="3" borderId="11" xfId="0" applyNumberFormat="1" applyFont="1" applyFill="1" applyBorder="1" applyAlignment="1">
      <alignment horizontal="right"/>
    </xf>
    <xf numFmtId="17" fontId="11" fillId="0" borderId="1" xfId="0" applyNumberFormat="1" applyFont="1" applyBorder="1" applyAlignment="1">
      <alignment horizontal="left" vertical="top" wrapText="1"/>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5" fillId="2" borderId="14" xfId="0" applyFont="1" applyFill="1" applyBorder="1" applyAlignment="1">
      <alignment wrapText="1"/>
    </xf>
    <xf numFmtId="0" fontId="17" fillId="3" borderId="38"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3" fillId="3" borderId="11" xfId="0" applyNumberFormat="1" applyFont="1" applyFill="1" applyBorder="1"/>
    <xf numFmtId="0" fontId="6" fillId="0" borderId="5" xfId="0" applyFont="1" applyBorder="1" applyAlignment="1">
      <alignment horizontal="center" wrapText="1"/>
    </xf>
    <xf numFmtId="0" fontId="22" fillId="6" borderId="26" xfId="0" applyFont="1" applyFill="1" applyBorder="1" applyAlignment="1">
      <alignment horizontal="center" vertical="center" wrapText="1"/>
    </xf>
    <xf numFmtId="0" fontId="23"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xf numFmtId="0" fontId="5" fillId="0" borderId="0" xfId="0" applyFont="1" applyAlignment="1">
      <alignment horizontal="center"/>
    </xf>
    <xf numFmtId="0" fontId="15" fillId="0" borderId="0" xfId="0" applyFont="1"/>
    <xf numFmtId="166" fontId="5" fillId="0" borderId="11" xfId="0" applyNumberFormat="1" applyFont="1" applyBorder="1" applyAlignment="1">
      <alignment horizontal="center"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3"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17" fillId="0" borderId="38" xfId="0" applyNumberFormat="1" applyFont="1" applyBorder="1"/>
    <xf numFmtId="168" fontId="17" fillId="2" borderId="23" xfId="0" applyNumberFormat="1" applyFont="1" applyFill="1" applyBorder="1" applyAlignment="1">
      <alignment horizontal="right"/>
    </xf>
    <xf numFmtId="168" fontId="17" fillId="3" borderId="24" xfId="0" applyNumberFormat="1" applyFont="1" applyFill="1" applyBorder="1"/>
    <xf numFmtId="168" fontId="17" fillId="0" borderId="18" xfId="0" applyNumberFormat="1" applyFont="1" applyBorder="1" applyAlignment="1">
      <alignment horizontal="right"/>
    </xf>
    <xf numFmtId="168" fontId="17" fillId="0" borderId="11" xfId="0" applyNumberFormat="1" applyFont="1" applyBorder="1" applyAlignment="1">
      <alignment horizontal="right"/>
    </xf>
    <xf numFmtId="168" fontId="17" fillId="0" borderId="11" xfId="0" applyNumberFormat="1" applyFont="1" applyBorder="1"/>
    <xf numFmtId="168" fontId="17" fillId="0" borderId="4" xfId="0" applyNumberFormat="1" applyFont="1" applyBorder="1"/>
    <xf numFmtId="168" fontId="10" fillId="3" borderId="38" xfId="0" applyNumberFormat="1" applyFont="1" applyFill="1" applyBorder="1" applyAlignment="1">
      <alignment horizontal="right"/>
    </xf>
    <xf numFmtId="168" fontId="10" fillId="4" borderId="11" xfId="0" applyNumberFormat="1" applyFont="1" applyFill="1" applyBorder="1" applyAlignment="1">
      <alignment horizontal="right"/>
    </xf>
    <xf numFmtId="0" fontId="5" fillId="4" borderId="9" xfId="0"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0" fillId="3" borderId="35" xfId="0" applyFont="1" applyFill="1" applyBorder="1" applyAlignment="1">
      <alignment horizontal="left" wrapText="1"/>
    </xf>
    <xf numFmtId="0" fontId="14" fillId="0" borderId="0" xfId="0" applyFont="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Font="1" applyFill="1" applyBorder="1" applyAlignment="1">
      <alignment horizontal="center"/>
    </xf>
    <xf numFmtId="0" fontId="25" fillId="2" borderId="1" xfId="0" applyFont="1" applyFill="1" applyBorder="1" applyAlignment="1">
      <alignment horizontal="right"/>
    </xf>
    <xf numFmtId="0" fontId="17" fillId="3" borderId="8" xfId="0" applyFont="1" applyFill="1" applyBorder="1" applyAlignment="1">
      <alignment horizontal="center"/>
    </xf>
    <xf numFmtId="0" fontId="17" fillId="0" borderId="1" xfId="0" applyFont="1" applyBorder="1" applyAlignment="1">
      <alignment horizontal="center"/>
    </xf>
    <xf numFmtId="0" fontId="25" fillId="2" borderId="15" xfId="0" applyFont="1" applyFill="1" applyBorder="1" applyAlignment="1">
      <alignment horizontal="right"/>
    </xf>
    <xf numFmtId="0" fontId="25" fillId="2" borderId="30" xfId="0" applyFont="1" applyFill="1" applyBorder="1"/>
    <xf numFmtId="0" fontId="25" fillId="2" borderId="31" xfId="0" applyFont="1" applyFill="1" applyBorder="1"/>
    <xf numFmtId="0" fontId="25" fillId="2" borderId="17" xfId="0" applyFont="1" applyFill="1" applyBorder="1"/>
    <xf numFmtId="3" fontId="17" fillId="3" borderId="1" xfId="0" applyNumberFormat="1" applyFont="1" applyFill="1" applyBorder="1" applyAlignment="1">
      <alignment horizontal="right"/>
    </xf>
    <xf numFmtId="3" fontId="17" fillId="3" borderId="1" xfId="0" applyNumberFormat="1" applyFont="1" applyFill="1" applyBorder="1"/>
    <xf numFmtId="3" fontId="17" fillId="3" borderId="3" xfId="0" applyNumberFormat="1" applyFont="1" applyFill="1" applyBorder="1"/>
    <xf numFmtId="0" fontId="10" fillId="0" borderId="18" xfId="0" applyFont="1" applyBorder="1" applyAlignment="1">
      <alignment horizontal="center" wrapText="1"/>
    </xf>
    <xf numFmtId="0" fontId="10" fillId="0" borderId="3" xfId="0" applyFont="1" applyBorder="1" applyAlignment="1">
      <alignment horizontal="center" wrapText="1"/>
    </xf>
    <xf numFmtId="0" fontId="10" fillId="0" borderId="1" xfId="1" applyFont="1" applyBorder="1" applyAlignment="1">
      <alignment horizontal="center" wrapText="1"/>
    </xf>
    <xf numFmtId="0" fontId="7" fillId="2" borderId="5"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25" fillId="0" borderId="5" xfId="0" applyFont="1" applyBorder="1"/>
    <xf numFmtId="0" fontId="17" fillId="0" borderId="0" xfId="0" applyFont="1" applyAlignment="1">
      <alignment vertical="top"/>
    </xf>
    <xf numFmtId="0" fontId="10" fillId="0" borderId="5" xfId="0" applyFont="1" applyBorder="1" applyAlignment="1">
      <alignment horizontal="center" wrapText="1"/>
    </xf>
    <xf numFmtId="0" fontId="10" fillId="0" borderId="0" xfId="0" applyFont="1" applyAlignment="1">
      <alignment wrapText="1"/>
    </xf>
    <xf numFmtId="0" fontId="10" fillId="3" borderId="11" xfId="0" applyFont="1" applyFill="1" applyBorder="1" applyAlignment="1">
      <alignment wrapText="1"/>
    </xf>
    <xf numFmtId="0" fontId="33" fillId="0" borderId="0" xfId="0" applyFont="1"/>
    <xf numFmtId="0" fontId="25" fillId="0" borderId="0" xfId="0" applyFont="1"/>
    <xf numFmtId="0" fontId="10" fillId="4" borderId="59" xfId="0" applyFont="1" applyFill="1" applyBorder="1" applyAlignment="1">
      <alignment wrapText="1"/>
    </xf>
    <xf numFmtId="0" fontId="17" fillId="0" borderId="52" xfId="0" applyFont="1" applyBorder="1"/>
    <xf numFmtId="0" fontId="10" fillId="3" borderId="47" xfId="0" applyFont="1" applyFill="1" applyBorder="1" applyAlignment="1">
      <alignment wrapText="1"/>
    </xf>
    <xf numFmtId="0" fontId="10" fillId="3" borderId="49" xfId="0" applyFont="1" applyFill="1" applyBorder="1" applyAlignment="1">
      <alignment wrapText="1"/>
    </xf>
    <xf numFmtId="0" fontId="10" fillId="3" borderId="50" xfId="0" applyFont="1" applyFill="1" applyBorder="1" applyAlignment="1">
      <alignment wrapText="1"/>
    </xf>
    <xf numFmtId="0" fontId="10" fillId="3" borderId="12" xfId="0" applyFont="1" applyFill="1" applyBorder="1" applyAlignment="1">
      <alignment wrapText="1"/>
    </xf>
    <xf numFmtId="0" fontId="10" fillId="3" borderId="48" xfId="0" applyFont="1" applyFill="1" applyBorder="1" applyAlignment="1">
      <alignment wrapText="1"/>
    </xf>
    <xf numFmtId="0" fontId="25" fillId="3" borderId="21" xfId="0" applyFont="1" applyFill="1" applyBorder="1"/>
    <xf numFmtId="0" fontId="25" fillId="2" borderId="14" xfId="1" applyFont="1" applyFill="1" applyBorder="1" applyAlignment="1">
      <alignment wrapText="1"/>
    </xf>
    <xf numFmtId="0" fontId="17" fillId="3" borderId="2" xfId="1" applyFont="1" applyFill="1" applyBorder="1" applyAlignment="1">
      <alignment wrapText="1"/>
    </xf>
    <xf numFmtId="0" fontId="25" fillId="2" borderId="2" xfId="1" applyFont="1" applyFill="1" applyBorder="1" applyAlignment="1">
      <alignment wrapText="1"/>
    </xf>
    <xf numFmtId="0" fontId="17" fillId="3" borderId="7" xfId="1" applyFont="1" applyFill="1" applyBorder="1" applyAlignment="1">
      <alignment wrapText="1"/>
    </xf>
    <xf numFmtId="0" fontId="10" fillId="0" borderId="2" xfId="1" applyFont="1" applyBorder="1" applyAlignment="1">
      <alignment wrapText="1"/>
    </xf>
    <xf numFmtId="0" fontId="25" fillId="2" borderId="1" xfId="1" applyFont="1" applyFill="1" applyBorder="1" applyAlignment="1">
      <alignment horizontal="right"/>
    </xf>
    <xf numFmtId="0" fontId="10" fillId="2" borderId="2" xfId="1" applyFont="1" applyFill="1" applyBorder="1" applyAlignment="1">
      <alignment wrapText="1"/>
    </xf>
    <xf numFmtId="0" fontId="10" fillId="2" borderId="1" xfId="1" applyFont="1" applyFill="1" applyBorder="1" applyAlignment="1">
      <alignment horizontal="center" wrapText="1"/>
    </xf>
    <xf numFmtId="0" fontId="36" fillId="0" borderId="71" xfId="1" applyFont="1" applyBorder="1"/>
    <xf numFmtId="49" fontId="37" fillId="0" borderId="71" xfId="1" applyNumberFormat="1" applyFont="1" applyBorder="1" applyAlignment="1">
      <alignment horizontal="right"/>
    </xf>
    <xf numFmtId="0" fontId="17" fillId="3" borderId="3" xfId="1" applyFont="1" applyFill="1" applyBorder="1"/>
    <xf numFmtId="0" fontId="17" fillId="3" borderId="8" xfId="1" applyFont="1" applyFill="1" applyBorder="1" applyAlignment="1">
      <alignment horizontal="center"/>
    </xf>
    <xf numFmtId="0" fontId="17" fillId="3" borderId="1" xfId="1" applyFont="1" applyFill="1" applyBorder="1"/>
    <xf numFmtId="0" fontId="17" fillId="3" borderId="9" xfId="1" applyFont="1" applyFill="1" applyBorder="1"/>
    <xf numFmtId="0" fontId="6" fillId="3" borderId="57" xfId="1" applyFont="1" applyFill="1" applyBorder="1" applyAlignment="1">
      <alignment wrapText="1"/>
    </xf>
    <xf numFmtId="0" fontId="5" fillId="3" borderId="44" xfId="1" applyFont="1" applyFill="1" applyBorder="1" applyAlignment="1">
      <alignment horizontal="center"/>
    </xf>
    <xf numFmtId="0" fontId="17" fillId="3" borderId="44" xfId="1" applyFont="1" applyFill="1" applyBorder="1"/>
    <xf numFmtId="0" fontId="17" fillId="3" borderId="45" xfId="1" applyFont="1" applyFill="1" applyBorder="1"/>
    <xf numFmtId="0" fontId="4" fillId="0" borderId="0" xfId="1"/>
    <xf numFmtId="0" fontId="5" fillId="0" borderId="0" xfId="1" applyFont="1" applyAlignment="1">
      <alignment wrapText="1"/>
    </xf>
    <xf numFmtId="0" fontId="5" fillId="0" borderId="0" xfId="1" applyFont="1"/>
    <xf numFmtId="0" fontId="17" fillId="0" borderId="0" xfId="1" applyFont="1"/>
    <xf numFmtId="0" fontId="17" fillId="0" borderId="0" xfId="1" applyFont="1" applyAlignment="1">
      <alignment horizontal="right"/>
    </xf>
    <xf numFmtId="0" fontId="17" fillId="0" borderId="0" xfId="1" applyFont="1" applyAlignment="1">
      <alignment wrapText="1"/>
    </xf>
    <xf numFmtId="0" fontId="17" fillId="3" borderId="6" xfId="0" applyFont="1" applyFill="1" applyBorder="1" applyAlignment="1">
      <alignment wrapText="1"/>
    </xf>
    <xf numFmtId="169" fontId="7" fillId="2" borderId="14" xfId="0" applyNumberFormat="1" applyFont="1" applyFill="1" applyBorder="1" applyAlignment="1">
      <alignment horizontal="left"/>
    </xf>
    <xf numFmtId="169" fontId="25" fillId="2" borderId="2" xfId="1" applyNumberFormat="1" applyFont="1" applyFill="1" applyBorder="1" applyAlignment="1">
      <alignment horizontal="left"/>
    </xf>
    <xf numFmtId="0" fontId="10" fillId="0" borderId="4" xfId="0" applyFont="1" applyBorder="1" applyAlignment="1">
      <alignment horizontal="center" wrapText="1"/>
    </xf>
    <xf numFmtId="3" fontId="17" fillId="0" borderId="3" xfId="0" applyNumberFormat="1" applyFont="1" applyBorder="1" applyAlignment="1">
      <alignment horizontal="right"/>
    </xf>
    <xf numFmtId="0" fontId="10" fillId="0" borderId="38" xfId="0" applyFont="1" applyBorder="1" applyAlignment="1">
      <alignment horizontal="center" wrapText="1"/>
    </xf>
    <xf numFmtId="0" fontId="7" fillId="4" borderId="1" xfId="0" applyFont="1" applyFill="1" applyBorder="1" applyAlignment="1">
      <alignment horizontal="right" wrapText="1"/>
    </xf>
    <xf numFmtId="0" fontId="5" fillId="0" borderId="7" xfId="1" applyFont="1" applyBorder="1" applyAlignment="1">
      <alignment wrapText="1"/>
    </xf>
    <xf numFmtId="1" fontId="5" fillId="0" borderId="1" xfId="0" applyNumberFormat="1" applyFont="1" applyBorder="1" applyAlignment="1">
      <alignment wrapText="1"/>
    </xf>
    <xf numFmtId="1" fontId="7" fillId="4" borderId="1" xfId="0" applyNumberFormat="1" applyFont="1" applyFill="1" applyBorder="1" applyAlignment="1">
      <alignment horizontal="right" wrapText="1"/>
    </xf>
    <xf numFmtId="1" fontId="0" fillId="3" borderId="11" xfId="0" applyNumberFormat="1" applyFill="1" applyBorder="1"/>
    <xf numFmtId="1" fontId="6" fillId="3" borderId="3" xfId="0" applyNumberFormat="1" applyFont="1" applyFill="1" applyBorder="1" applyAlignment="1">
      <alignment wrapText="1"/>
    </xf>
    <xf numFmtId="1" fontId="6" fillId="3" borderId="3" xfId="0" applyNumberFormat="1" applyFont="1" applyFill="1" applyBorder="1"/>
    <xf numFmtId="1" fontId="7" fillId="2" borderId="3" xfId="0" applyNumberFormat="1" applyFont="1" applyFill="1" applyBorder="1" applyAlignment="1">
      <alignment horizontal="center"/>
    </xf>
    <xf numFmtId="1" fontId="7" fillId="2" borderId="16" xfId="0" applyNumberFormat="1" applyFont="1" applyFill="1" applyBorder="1" applyAlignment="1">
      <alignment horizontal="center"/>
    </xf>
    <xf numFmtId="0" fontId="25" fillId="2" borderId="22" xfId="0" applyFont="1" applyFill="1" applyBorder="1"/>
    <xf numFmtId="168" fontId="10" fillId="0" borderId="18" xfId="0" applyNumberFormat="1" applyFont="1" applyBorder="1"/>
    <xf numFmtId="168" fontId="10" fillId="0" borderId="20" xfId="0" applyNumberFormat="1" applyFont="1" applyBorder="1"/>
    <xf numFmtId="168" fontId="5" fillId="3" borderId="17" xfId="0" applyNumberFormat="1" applyFont="1" applyFill="1" applyBorder="1"/>
    <xf numFmtId="168" fontId="17" fillId="3" borderId="29" xfId="0" applyNumberFormat="1" applyFont="1" applyFill="1" applyBorder="1"/>
    <xf numFmtId="0" fontId="10" fillId="0" borderId="8" xfId="0" applyFont="1" applyBorder="1" applyAlignment="1">
      <alignment horizontal="center" wrapText="1"/>
    </xf>
    <xf numFmtId="168" fontId="5" fillId="7" borderId="23" xfId="0" applyNumberFormat="1" applyFont="1" applyFill="1" applyBorder="1"/>
    <xf numFmtId="168" fontId="17" fillId="7" borderId="23" xfId="0" applyNumberFormat="1" applyFont="1" applyFill="1" applyBorder="1"/>
    <xf numFmtId="0" fontId="38" fillId="7" borderId="70" xfId="0" applyFont="1" applyFill="1" applyBorder="1" applyAlignment="1">
      <alignment horizontal="right" vertical="center" wrapText="1"/>
    </xf>
    <xf numFmtId="168" fontId="17" fillId="7" borderId="23" xfId="0" applyNumberFormat="1" applyFont="1" applyFill="1" applyBorder="1" applyAlignment="1">
      <alignment horizontal="right"/>
    </xf>
    <xf numFmtId="168" fontId="17" fillId="7" borderId="70" xfId="0" applyNumberFormat="1" applyFont="1" applyFill="1" applyBorder="1"/>
    <xf numFmtId="168" fontId="5" fillId="7" borderId="70" xfId="0" applyNumberFormat="1" applyFont="1" applyFill="1" applyBorder="1"/>
    <xf numFmtId="168" fontId="17" fillId="0" borderId="72" xfId="0" applyNumberFormat="1" applyFont="1" applyBorder="1"/>
    <xf numFmtId="168" fontId="17" fillId="0" borderId="73" xfId="0" applyNumberFormat="1" applyFont="1" applyBorder="1"/>
    <xf numFmtId="168" fontId="17" fillId="0" borderId="21" xfId="0" applyNumberFormat="1" applyFont="1" applyBorder="1"/>
    <xf numFmtId="168" fontId="17" fillId="0" borderId="74" xfId="0" applyNumberFormat="1" applyFont="1" applyBorder="1"/>
    <xf numFmtId="168" fontId="17" fillId="0" borderId="8" xfId="0" applyNumberFormat="1" applyFont="1" applyBorder="1" applyAlignment="1">
      <alignment horizontal="right"/>
    </xf>
    <xf numFmtId="0" fontId="38" fillId="0" borderId="49" xfId="0" applyFont="1" applyBorder="1" applyAlignment="1">
      <alignment horizontal="right" vertical="center" wrapText="1"/>
    </xf>
    <xf numFmtId="168" fontId="17" fillId="0" borderId="37" xfId="0" applyNumberFormat="1" applyFont="1" applyBorder="1"/>
    <xf numFmtId="168" fontId="17" fillId="0" borderId="8" xfId="0" applyNumberFormat="1" applyFont="1" applyBorder="1"/>
    <xf numFmtId="0" fontId="38" fillId="0" borderId="72" xfId="0" applyFont="1" applyBorder="1" applyAlignment="1">
      <alignment horizontal="right" vertical="center" wrapText="1"/>
    </xf>
    <xf numFmtId="0" fontId="38" fillId="7" borderId="23" xfId="0" applyFont="1" applyFill="1" applyBorder="1" applyAlignment="1">
      <alignment horizontal="right" vertical="center" wrapText="1"/>
    </xf>
    <xf numFmtId="0" fontId="38" fillId="0" borderId="11" xfId="0" applyFont="1" applyBorder="1" applyAlignment="1">
      <alignment vertical="center" wrapText="1"/>
    </xf>
    <xf numFmtId="0" fontId="38" fillId="0" borderId="11" xfId="0" applyFont="1" applyBorder="1" applyAlignment="1">
      <alignment horizontal="right" vertical="center" wrapText="1"/>
    </xf>
    <xf numFmtId="0" fontId="38" fillId="0" borderId="18" xfId="0" applyFont="1" applyBorder="1" applyAlignment="1">
      <alignment horizontal="right" vertical="center" wrapText="1"/>
    </xf>
    <xf numFmtId="168" fontId="17" fillId="7" borderId="70" xfId="0" applyNumberFormat="1" applyFont="1" applyFill="1" applyBorder="1" applyAlignment="1">
      <alignment horizontal="right"/>
    </xf>
    <xf numFmtId="0" fontId="38" fillId="0" borderId="38" xfId="0" applyFont="1" applyBorder="1" applyAlignment="1">
      <alignment horizontal="right" vertical="center" wrapText="1"/>
    </xf>
    <xf numFmtId="0" fontId="38" fillId="7" borderId="70" xfId="0" applyFont="1" applyFill="1" applyBorder="1" applyAlignment="1">
      <alignment vertical="center" wrapText="1"/>
    </xf>
    <xf numFmtId="0" fontId="38" fillId="0" borderId="38" xfId="0" applyFont="1" applyBorder="1" applyAlignment="1">
      <alignment vertical="center" wrapText="1"/>
    </xf>
    <xf numFmtId="0" fontId="38" fillId="0" borderId="8" xfId="0" applyFont="1" applyBorder="1" applyAlignment="1">
      <alignment horizontal="right" vertical="center" wrapText="1"/>
    </xf>
    <xf numFmtId="168" fontId="17" fillId="2" borderId="70" xfId="0" applyNumberFormat="1" applyFont="1" applyFill="1" applyBorder="1" applyAlignment="1">
      <alignment horizontal="right"/>
    </xf>
    <xf numFmtId="0" fontId="5" fillId="0" borderId="0" xfId="0" applyFont="1" applyAlignment="1">
      <alignment horizontal="center" vertical="center"/>
    </xf>
    <xf numFmtId="0" fontId="7" fillId="8" borderId="22" xfId="0" applyFont="1" applyFill="1" applyBorder="1" applyAlignment="1">
      <alignment wrapText="1"/>
    </xf>
    <xf numFmtId="0" fontId="5" fillId="8" borderId="24" xfId="0" applyFont="1" applyFill="1" applyBorder="1"/>
    <xf numFmtId="0" fontId="17" fillId="0" borderId="3" xfId="0" applyFont="1" applyBorder="1"/>
    <xf numFmtId="0" fontId="25" fillId="9" borderId="2" xfId="0" applyFont="1" applyFill="1" applyBorder="1" applyAlignment="1">
      <alignment wrapText="1"/>
    </xf>
    <xf numFmtId="0" fontId="17" fillId="9" borderId="3" xfId="0" applyFont="1" applyFill="1" applyBorder="1"/>
    <xf numFmtId="0" fontId="6" fillId="4" borderId="2" xfId="0" applyFont="1" applyFill="1" applyBorder="1" applyAlignment="1">
      <alignment vertical="center" wrapText="1"/>
    </xf>
    <xf numFmtId="0" fontId="25" fillId="10" borderId="2" xfId="0" applyFont="1" applyFill="1" applyBorder="1" applyAlignment="1">
      <alignment wrapText="1"/>
    </xf>
    <xf numFmtId="0" fontId="17" fillId="10" borderId="3" xfId="0" applyFont="1" applyFill="1" applyBorder="1"/>
    <xf numFmtId="0" fontId="25" fillId="11" borderId="2" xfId="0" applyFont="1" applyFill="1" applyBorder="1" applyAlignment="1">
      <alignment wrapText="1"/>
    </xf>
    <xf numFmtId="0" fontId="17" fillId="11" borderId="3" xfId="0" applyFont="1" applyFill="1" applyBorder="1"/>
    <xf numFmtId="0" fontId="25" fillId="12" borderId="2" xfId="0" applyFont="1" applyFill="1" applyBorder="1" applyAlignment="1">
      <alignment wrapText="1"/>
    </xf>
    <xf numFmtId="0" fontId="17" fillId="12" borderId="3" xfId="0" applyFont="1" applyFill="1" applyBorder="1"/>
    <xf numFmtId="0" fontId="6" fillId="4" borderId="10" xfId="0" applyFont="1" applyFill="1" applyBorder="1" applyAlignment="1">
      <alignment vertical="center" wrapText="1"/>
    </xf>
    <xf numFmtId="0" fontId="25" fillId="13" borderId="2" xfId="0" applyFont="1" applyFill="1" applyBorder="1" applyAlignment="1">
      <alignment wrapText="1"/>
    </xf>
    <xf numFmtId="0" fontId="17" fillId="13" borderId="3" xfId="0" applyFont="1" applyFill="1" applyBorder="1"/>
    <xf numFmtId="0" fontId="25" fillId="14" borderId="22" xfId="0" applyFont="1" applyFill="1" applyBorder="1" applyAlignment="1">
      <alignment wrapText="1"/>
    </xf>
    <xf numFmtId="0" fontId="17" fillId="14" borderId="3" xfId="0" applyFont="1" applyFill="1" applyBorder="1"/>
    <xf numFmtId="0" fontId="17" fillId="3" borderId="75" xfId="0" applyFont="1" applyFill="1" applyBorder="1"/>
    <xf numFmtId="0" fontId="17" fillId="4" borderId="56" xfId="0" applyFont="1" applyFill="1" applyBorder="1"/>
    <xf numFmtId="0" fontId="6" fillId="4" borderId="10" xfId="0" applyFont="1" applyFill="1" applyBorder="1" applyAlignment="1">
      <alignment wrapText="1"/>
    </xf>
    <xf numFmtId="0" fontId="15" fillId="0" borderId="0" xfId="0" applyFont="1" applyAlignment="1">
      <alignment vertical="center" wrapText="1"/>
    </xf>
    <xf numFmtId="0" fontId="16" fillId="0" borderId="0" xfId="0" applyFont="1" applyAlignment="1">
      <alignment vertical="center"/>
    </xf>
    <xf numFmtId="0" fontId="7" fillId="2" borderId="1" xfId="0" applyFont="1" applyFill="1" applyBorder="1" applyAlignment="1">
      <alignment horizontal="center"/>
    </xf>
    <xf numFmtId="0" fontId="10" fillId="0" borderId="1" xfId="0" applyFont="1" applyBorder="1" applyAlignment="1">
      <alignment horizontal="center" vertical="center" wrapText="1"/>
    </xf>
    <xf numFmtId="0" fontId="7" fillId="2" borderId="1" xfId="0" applyFont="1" applyFill="1" applyBorder="1"/>
    <xf numFmtId="0" fontId="7" fillId="2" borderId="5" xfId="0" applyFont="1" applyFill="1" applyBorder="1"/>
    <xf numFmtId="0" fontId="7" fillId="2" borderId="5" xfId="0" applyFont="1" applyFill="1" applyBorder="1" applyAlignment="1">
      <alignment horizontal="center"/>
    </xf>
    <xf numFmtId="0" fontId="6" fillId="3" borderId="1" xfId="0" applyFont="1" applyFill="1" applyBorder="1" applyAlignment="1">
      <alignment horizontal="center" wrapText="1"/>
    </xf>
    <xf numFmtId="0" fontId="6" fillId="3" borderId="6" xfId="0" applyFont="1" applyFill="1" applyBorder="1" applyAlignment="1">
      <alignment horizontal="center" wrapText="1"/>
    </xf>
    <xf numFmtId="0" fontId="6" fillId="0" borderId="2" xfId="0" applyFont="1" applyBorder="1" applyAlignment="1">
      <alignment horizontal="left" wrapText="1"/>
    </xf>
    <xf numFmtId="168" fontId="10" fillId="3" borderId="23" xfId="0" applyNumberFormat="1" applyFont="1" applyFill="1" applyBorder="1"/>
    <xf numFmtId="168" fontId="10" fillId="3" borderId="24" xfId="0" applyNumberFormat="1" applyFont="1" applyFill="1" applyBorder="1"/>
    <xf numFmtId="0" fontId="39" fillId="9" borderId="22" xfId="0" applyFont="1" applyFill="1" applyBorder="1" applyAlignment="1">
      <alignment horizontal="center" vertical="center" wrapText="1"/>
    </xf>
    <xf numFmtId="0" fontId="7" fillId="0" borderId="0" xfId="0" applyFont="1" applyAlignment="1">
      <alignment wrapText="1"/>
    </xf>
    <xf numFmtId="0" fontId="6" fillId="9" borderId="11" xfId="0" applyFont="1" applyFill="1" applyBorder="1" applyAlignment="1">
      <alignment horizontal="center" vertical="center" wrapText="1"/>
    </xf>
    <xf numFmtId="0" fontId="10" fillId="9" borderId="11"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5" fillId="0" borderId="15" xfId="0" applyFont="1" applyBorder="1"/>
    <xf numFmtId="0" fontId="17" fillId="0" borderId="15" xfId="0" applyFont="1" applyBorder="1"/>
    <xf numFmtId="0" fontId="17" fillId="4" borderId="15" xfId="0" applyFont="1" applyFill="1" applyBorder="1"/>
    <xf numFmtId="0" fontId="6" fillId="3" borderId="32" xfId="0" applyFont="1" applyFill="1" applyBorder="1"/>
    <xf numFmtId="0" fontId="40" fillId="0" borderId="0" xfId="0" applyFont="1"/>
    <xf numFmtId="0" fontId="39" fillId="0" borderId="0" xfId="0" applyFont="1"/>
    <xf numFmtId="0" fontId="17" fillId="4" borderId="1" xfId="0" applyFont="1" applyFill="1" applyBorder="1"/>
    <xf numFmtId="0" fontId="41" fillId="0" borderId="0" xfId="0" applyFont="1"/>
    <xf numFmtId="0" fontId="10" fillId="3" borderId="11" xfId="0" applyFont="1" applyFill="1" applyBorder="1"/>
    <xf numFmtId="0" fontId="41" fillId="0" borderId="0" xfId="0" applyFont="1" applyAlignment="1">
      <alignment wrapText="1"/>
    </xf>
    <xf numFmtId="0" fontId="12" fillId="0" borderId="0" xfId="0" applyFont="1"/>
    <xf numFmtId="10" fontId="42" fillId="0" borderId="0" xfId="6" applyNumberFormat="1" applyFont="1"/>
    <xf numFmtId="0" fontId="39" fillId="10" borderId="22" xfId="0" applyFont="1" applyFill="1" applyBorder="1" applyAlignment="1">
      <alignment horizontal="center" vertical="center" wrapText="1"/>
    </xf>
    <xf numFmtId="0" fontId="6" fillId="10" borderId="11" xfId="0"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43" fillId="0" borderId="0" xfId="0" applyFont="1"/>
    <xf numFmtId="0" fontId="39" fillId="11" borderId="22" xfId="0" applyFont="1" applyFill="1" applyBorder="1" applyAlignment="1">
      <alignment horizontal="center" vertical="center" wrapText="1"/>
    </xf>
    <xf numFmtId="0" fontId="6" fillId="11" borderId="11"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18" xfId="0" applyFont="1" applyFill="1" applyBorder="1" applyAlignment="1">
      <alignment horizontal="center" vertical="center" wrapText="1"/>
    </xf>
    <xf numFmtId="0" fontId="10" fillId="4" borderId="14" xfId="0" applyFont="1" applyFill="1" applyBorder="1" applyAlignment="1">
      <alignment wrapText="1"/>
    </xf>
    <xf numFmtId="0" fontId="10" fillId="3" borderId="32" xfId="0" applyFont="1" applyFill="1" applyBorder="1"/>
    <xf numFmtId="0" fontId="10" fillId="3" borderId="16" xfId="0" applyFont="1" applyFill="1" applyBorder="1"/>
    <xf numFmtId="0" fontId="10" fillId="4" borderId="2" xfId="0" applyFont="1" applyFill="1" applyBorder="1" applyAlignment="1">
      <alignment wrapText="1"/>
    </xf>
    <xf numFmtId="0" fontId="39" fillId="12" borderId="22" xfId="0" applyFont="1" applyFill="1" applyBorder="1" applyAlignment="1">
      <alignment horizontal="center" vertical="center" wrapText="1"/>
    </xf>
    <xf numFmtId="0" fontId="6" fillId="12" borderId="11" xfId="0" applyFont="1" applyFill="1" applyBorder="1" applyAlignment="1">
      <alignment horizontal="center" vertical="center" wrapText="1"/>
    </xf>
    <xf numFmtId="0" fontId="10" fillId="12" borderId="11" xfId="0" applyFont="1" applyFill="1" applyBorder="1" applyAlignment="1">
      <alignment horizontal="center" vertical="center" wrapText="1"/>
    </xf>
    <xf numFmtId="0" fontId="39" fillId="13" borderId="22" xfId="0" applyFont="1" applyFill="1" applyBorder="1" applyAlignment="1">
      <alignment horizontal="center" vertical="center" wrapText="1"/>
    </xf>
    <xf numFmtId="0" fontId="6" fillId="13" borderId="11"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39" fillId="15" borderId="22" xfId="0" applyFont="1" applyFill="1" applyBorder="1" applyAlignment="1">
      <alignment horizontal="center" vertical="center" wrapText="1"/>
    </xf>
    <xf numFmtId="0" fontId="6" fillId="15" borderId="11" xfId="0" applyFont="1" applyFill="1" applyBorder="1" applyAlignment="1">
      <alignment horizontal="center" vertical="center" wrapText="1"/>
    </xf>
    <xf numFmtId="0" fontId="10" fillId="15" borderId="11" xfId="0" applyFont="1" applyFill="1" applyBorder="1" applyAlignment="1">
      <alignment horizontal="center" vertical="center" wrapText="1"/>
    </xf>
    <xf numFmtId="0" fontId="6" fillId="9" borderId="3" xfId="0" applyFont="1" applyFill="1" applyBorder="1" applyAlignment="1">
      <alignment horizontal="center" wrapText="1"/>
    </xf>
    <xf numFmtId="0" fontId="39" fillId="0" borderId="2" xfId="0" applyFont="1" applyBorder="1" applyAlignment="1">
      <alignment horizontal="right" wrapText="1"/>
    </xf>
    <xf numFmtId="0" fontId="6" fillId="0" borderId="25" xfId="0" applyFont="1" applyBorder="1" applyAlignment="1">
      <alignment wrapText="1"/>
    </xf>
    <xf numFmtId="0" fontId="6" fillId="0" borderId="25" xfId="0" applyFont="1" applyBorder="1"/>
    <xf numFmtId="0" fontId="6" fillId="10" borderId="3" xfId="0" applyFont="1" applyFill="1" applyBorder="1" applyAlignment="1">
      <alignment horizontal="center" wrapText="1"/>
    </xf>
    <xf numFmtId="0" fontId="6" fillId="11" borderId="3" xfId="0" applyFont="1" applyFill="1" applyBorder="1" applyAlignment="1">
      <alignment horizontal="center" wrapText="1"/>
    </xf>
    <xf numFmtId="0" fontId="7" fillId="12" borderId="2" xfId="0" applyFont="1" applyFill="1" applyBorder="1" applyAlignment="1">
      <alignment wrapText="1"/>
    </xf>
    <xf numFmtId="0" fontId="6" fillId="12" borderId="3" xfId="0" applyFont="1" applyFill="1" applyBorder="1" applyAlignment="1">
      <alignment horizontal="center" wrapText="1"/>
    </xf>
    <xf numFmtId="0" fontId="6" fillId="0" borderId="58" xfId="0" applyFont="1" applyBorder="1" applyAlignment="1">
      <alignment wrapText="1"/>
    </xf>
    <xf numFmtId="0" fontId="6" fillId="0" borderId="58" xfId="0" applyFont="1" applyBorder="1"/>
    <xf numFmtId="0" fontId="25" fillId="13" borderId="1" xfId="0" applyFont="1" applyFill="1" applyBorder="1" applyAlignment="1">
      <alignment horizontal="left" vertical="center" wrapText="1"/>
    </xf>
    <xf numFmtId="0" fontId="25" fillId="8" borderId="2" xfId="0" applyFont="1" applyFill="1" applyBorder="1" applyAlignment="1">
      <alignment wrapText="1"/>
    </xf>
    <xf numFmtId="0" fontId="7" fillId="9" borderId="22" xfId="0" applyFont="1" applyFill="1" applyBorder="1" applyAlignment="1">
      <alignment wrapText="1"/>
    </xf>
    <xf numFmtId="2" fontId="7" fillId="9" borderId="23" xfId="0" applyNumberFormat="1" applyFont="1" applyFill="1" applyBorder="1"/>
    <xf numFmtId="2" fontId="7" fillId="9" borderId="24" xfId="0" applyNumberFormat="1" applyFont="1" applyFill="1" applyBorder="1"/>
    <xf numFmtId="2" fontId="7" fillId="9" borderId="29" xfId="0" applyNumberFormat="1" applyFont="1" applyFill="1" applyBorder="1" applyAlignment="1">
      <alignment horizontal="right"/>
    </xf>
    <xf numFmtId="2" fontId="44" fillId="0" borderId="0" xfId="0" applyNumberFormat="1" applyFont="1" applyAlignment="1">
      <alignment horizontal="right" vertical="center"/>
    </xf>
    <xf numFmtId="2" fontId="45" fillId="0" borderId="0" xfId="0" applyNumberFormat="1" applyFont="1" applyAlignment="1">
      <alignment vertical="center"/>
    </xf>
    <xf numFmtId="2" fontId="46" fillId="0" borderId="0" xfId="0" applyNumberFormat="1" applyFont="1" applyAlignment="1">
      <alignment horizontal="right" vertical="center"/>
    </xf>
    <xf numFmtId="2" fontId="0" fillId="0" borderId="0" xfId="0" applyNumberFormat="1"/>
    <xf numFmtId="2" fontId="43" fillId="4" borderId="1" xfId="0" applyNumberFormat="1" applyFont="1" applyFill="1" applyBorder="1" applyAlignment="1">
      <alignment horizontal="right"/>
    </xf>
    <xf numFmtId="2" fontId="43" fillId="4" borderId="3" xfId="0" applyNumberFormat="1" applyFont="1" applyFill="1" applyBorder="1" applyAlignment="1">
      <alignment horizontal="right"/>
    </xf>
    <xf numFmtId="2" fontId="40" fillId="4" borderId="3" xfId="0" applyNumberFormat="1" applyFont="1" applyFill="1" applyBorder="1" applyAlignment="1">
      <alignment horizontal="right"/>
    </xf>
    <xf numFmtId="2" fontId="45" fillId="0" borderId="0" xfId="0" applyNumberFormat="1" applyFont="1" applyAlignment="1">
      <alignment horizontal="right" vertical="center"/>
    </xf>
    <xf numFmtId="2" fontId="41" fillId="4" borderId="3" xfId="0" applyNumberFormat="1" applyFont="1" applyFill="1" applyBorder="1" applyAlignment="1">
      <alignment horizontal="right"/>
    </xf>
    <xf numFmtId="2" fontId="43" fillId="0" borderId="11" xfId="0" applyNumberFormat="1" applyFont="1" applyBorder="1" applyAlignment="1">
      <alignment horizontal="right"/>
    </xf>
    <xf numFmtId="2" fontId="43" fillId="0" borderId="4" xfId="0" applyNumberFormat="1" applyFont="1" applyBorder="1" applyAlignment="1">
      <alignment horizontal="right"/>
    </xf>
    <xf numFmtId="2" fontId="40" fillId="0" borderId="4" xfId="0" applyNumberFormat="1" applyFont="1" applyBorder="1" applyAlignment="1">
      <alignment horizontal="right"/>
    </xf>
    <xf numFmtId="0" fontId="44" fillId="0" borderId="0" xfId="0" applyFont="1" applyAlignment="1">
      <alignment horizontal="right" vertical="top" wrapText="1"/>
    </xf>
    <xf numFmtId="170" fontId="44" fillId="0" borderId="0" xfId="0" applyNumberFormat="1" applyFont="1" applyAlignment="1">
      <alignment horizontal="right" vertical="top"/>
    </xf>
    <xf numFmtId="0" fontId="47" fillId="0" borderId="0" xfId="0" applyFont="1" applyAlignment="1">
      <alignment vertical="top"/>
    </xf>
    <xf numFmtId="0" fontId="7" fillId="10" borderId="22" xfId="0" applyFont="1" applyFill="1" applyBorder="1" applyAlignment="1">
      <alignment wrapText="1"/>
    </xf>
    <xf numFmtId="2" fontId="7" fillId="10" borderId="23" xfId="0" applyNumberFormat="1" applyFont="1" applyFill="1" applyBorder="1" applyAlignment="1">
      <alignment horizontal="right"/>
    </xf>
    <xf numFmtId="2" fontId="7" fillId="10" borderId="24" xfId="0" applyNumberFormat="1" applyFont="1" applyFill="1" applyBorder="1" applyAlignment="1">
      <alignment horizontal="right"/>
    </xf>
    <xf numFmtId="2" fontId="40" fillId="4" borderId="1" xfId="0" applyNumberFormat="1" applyFont="1" applyFill="1" applyBorder="1" applyAlignment="1">
      <alignment horizontal="right"/>
    </xf>
    <xf numFmtId="2" fontId="43" fillId="0" borderId="1" xfId="0" applyNumberFormat="1" applyFont="1" applyBorder="1" applyAlignment="1">
      <alignment horizontal="right"/>
    </xf>
    <xf numFmtId="2" fontId="40" fillId="0" borderId="11" xfId="0" applyNumberFormat="1" applyFont="1" applyBorder="1" applyAlignment="1">
      <alignment horizontal="right"/>
    </xf>
    <xf numFmtId="0" fontId="45" fillId="0" borderId="0" xfId="0" applyFont="1" applyAlignment="1">
      <alignment vertical="top"/>
    </xf>
    <xf numFmtId="0" fontId="7" fillId="11" borderId="22" xfId="0" applyFont="1" applyFill="1" applyBorder="1" applyAlignment="1">
      <alignment wrapText="1"/>
    </xf>
    <xf numFmtId="2" fontId="7" fillId="11" borderId="23" xfId="0" applyNumberFormat="1" applyFont="1" applyFill="1" applyBorder="1" applyAlignment="1">
      <alignment horizontal="right"/>
    </xf>
    <xf numFmtId="2" fontId="7" fillId="11" borderId="24" xfId="0" applyNumberFormat="1" applyFont="1" applyFill="1" applyBorder="1" applyAlignment="1">
      <alignment horizontal="right"/>
    </xf>
    <xf numFmtId="0" fontId="40" fillId="0" borderId="28" xfId="0" applyFont="1" applyBorder="1" applyAlignment="1">
      <alignment horizontal="right" wrapText="1"/>
    </xf>
    <xf numFmtId="170" fontId="44" fillId="0" borderId="28" xfId="0" applyNumberFormat="1" applyFont="1" applyBorder="1" applyAlignment="1">
      <alignment horizontal="right" vertical="top"/>
    </xf>
    <xf numFmtId="0" fontId="48" fillId="0" borderId="0" xfId="0" applyFont="1"/>
    <xf numFmtId="0" fontId="7" fillId="12" borderId="14" xfId="0" applyFont="1" applyFill="1" applyBorder="1" applyAlignment="1">
      <alignment wrapText="1"/>
    </xf>
    <xf numFmtId="2" fontId="7" fillId="12" borderId="15" xfId="0" applyNumberFormat="1" applyFont="1" applyFill="1" applyBorder="1" applyAlignment="1">
      <alignment horizontal="right"/>
    </xf>
    <xf numFmtId="2" fontId="7" fillId="12" borderId="16" xfId="0" applyNumberFormat="1" applyFont="1" applyFill="1" applyBorder="1" applyAlignment="1">
      <alignment horizontal="right"/>
    </xf>
    <xf numFmtId="2" fontId="7" fillId="13" borderId="15" xfId="0" applyNumberFormat="1" applyFont="1" applyFill="1" applyBorder="1" applyAlignment="1">
      <alignment horizontal="right"/>
    </xf>
    <xf numFmtId="2" fontId="7" fillId="13" borderId="16" xfId="0" applyNumberFormat="1" applyFont="1" applyFill="1" applyBorder="1" applyAlignment="1">
      <alignment horizontal="right"/>
    </xf>
    <xf numFmtId="2" fontId="48" fillId="4" borderId="1" xfId="0" applyNumberFormat="1" applyFont="1" applyFill="1" applyBorder="1" applyAlignment="1">
      <alignment horizontal="right"/>
    </xf>
    <xf numFmtId="2" fontId="48" fillId="0" borderId="0" xfId="0" applyNumberFormat="1" applyFont="1"/>
    <xf numFmtId="2" fontId="25" fillId="8" borderId="1" xfId="0" applyNumberFormat="1" applyFont="1" applyFill="1" applyBorder="1" applyAlignment="1">
      <alignment horizontal="right"/>
    </xf>
    <xf numFmtId="2" fontId="25" fillId="8" borderId="3" xfId="0" applyNumberFormat="1" applyFont="1" applyFill="1" applyBorder="1" applyAlignment="1">
      <alignment horizontal="right"/>
    </xf>
    <xf numFmtId="2" fontId="7" fillId="4" borderId="1" xfId="0" applyNumberFormat="1" applyFont="1" applyFill="1" applyBorder="1" applyAlignment="1">
      <alignment horizontal="right"/>
    </xf>
    <xf numFmtId="2" fontId="7" fillId="4" borderId="3" xfId="0" applyNumberFormat="1" applyFont="1" applyFill="1" applyBorder="1" applyAlignment="1">
      <alignment horizontal="right"/>
    </xf>
    <xf numFmtId="2" fontId="7" fillId="0" borderId="11" xfId="0" applyNumberFormat="1" applyFont="1" applyBorder="1" applyAlignment="1">
      <alignment horizontal="right"/>
    </xf>
    <xf numFmtId="2" fontId="7" fillId="0" borderId="4" xfId="0" applyNumberFormat="1" applyFont="1" applyBorder="1" applyAlignment="1">
      <alignment horizontal="right"/>
    </xf>
    <xf numFmtId="2" fontId="6" fillId="3" borderId="1" xfId="0" applyNumberFormat="1" applyFont="1" applyFill="1" applyBorder="1" applyAlignment="1">
      <alignment horizontal="right"/>
    </xf>
    <xf numFmtId="2" fontId="5" fillId="4" borderId="1" xfId="0" applyNumberFormat="1" applyFont="1" applyFill="1" applyBorder="1" applyAlignment="1">
      <alignment horizontal="right"/>
    </xf>
    <xf numFmtId="2" fontId="6" fillId="4" borderId="11" xfId="0" applyNumberFormat="1" applyFont="1" applyFill="1" applyBorder="1" applyAlignment="1">
      <alignment horizontal="right"/>
    </xf>
    <xf numFmtId="2" fontId="6" fillId="3" borderId="5" xfId="0" applyNumberFormat="1" applyFont="1" applyFill="1" applyBorder="1" applyAlignment="1">
      <alignment horizontal="right"/>
    </xf>
    <xf numFmtId="2" fontId="5" fillId="4" borderId="5" xfId="0" applyNumberFormat="1" applyFont="1" applyFill="1" applyBorder="1" applyAlignment="1">
      <alignment horizontal="right"/>
    </xf>
    <xf numFmtId="2" fontId="6" fillId="4" borderId="12" xfId="0" applyNumberFormat="1" applyFont="1" applyFill="1" applyBorder="1" applyAlignment="1">
      <alignment horizontal="right"/>
    </xf>
    <xf numFmtId="2" fontId="6" fillId="3" borderId="52" xfId="0" applyNumberFormat="1" applyFont="1" applyFill="1" applyBorder="1" applyAlignment="1">
      <alignment horizontal="right"/>
    </xf>
    <xf numFmtId="2" fontId="5" fillId="4" borderId="52" xfId="0" applyNumberFormat="1" applyFont="1" applyFill="1" applyBorder="1" applyAlignment="1">
      <alignment horizontal="right"/>
    </xf>
    <xf numFmtId="2" fontId="6" fillId="4" borderId="47" xfId="0" applyNumberFormat="1" applyFont="1" applyFill="1" applyBorder="1" applyAlignment="1">
      <alignment horizontal="right"/>
    </xf>
    <xf numFmtId="0" fontId="10" fillId="0" borderId="2" xfId="0" applyFont="1" applyBorder="1" applyAlignment="1">
      <alignment vertical="center" wrapText="1"/>
    </xf>
    <xf numFmtId="0" fontId="10" fillId="0" borderId="0" xfId="0" applyFont="1" applyAlignment="1">
      <alignment vertical="center" wrapText="1"/>
    </xf>
    <xf numFmtId="0" fontId="17" fillId="0" borderId="2" xfId="0" applyFont="1" applyBorder="1" applyAlignment="1">
      <alignment vertical="center" wrapText="1"/>
    </xf>
    <xf numFmtId="0" fontId="36" fillId="0" borderId="3" xfId="0" applyFont="1" applyBorder="1" applyAlignment="1">
      <alignment horizontal="center" vertical="center"/>
    </xf>
    <xf numFmtId="0" fontId="17" fillId="0" borderId="0" xfId="0" applyFont="1" applyAlignment="1">
      <alignment vertical="center"/>
    </xf>
    <xf numFmtId="0" fontId="36" fillId="0" borderId="16" xfId="0" applyFont="1" applyBorder="1" applyAlignment="1">
      <alignment horizontal="center" vertical="center"/>
    </xf>
    <xf numFmtId="0" fontId="17" fillId="0" borderId="2" xfId="0" applyFont="1" applyBorder="1" applyAlignment="1">
      <alignment vertical="center"/>
    </xf>
    <xf numFmtId="3" fontId="36" fillId="0" borderId="16" xfId="0" applyNumberFormat="1" applyFont="1" applyBorder="1" applyAlignment="1">
      <alignment horizontal="center" vertical="center"/>
    </xf>
    <xf numFmtId="0" fontId="17" fillId="0" borderId="0" xfId="0" applyFont="1" applyAlignment="1">
      <alignment vertical="center" wrapText="1"/>
    </xf>
    <xf numFmtId="0" fontId="17" fillId="0" borderId="10" xfId="0" applyFont="1" applyBorder="1" applyAlignment="1">
      <alignment vertical="center" wrapText="1"/>
    </xf>
    <xf numFmtId="0" fontId="36" fillId="0" borderId="20" xfId="0" applyFont="1" applyBorder="1" applyAlignment="1">
      <alignment horizontal="center" vertical="center"/>
    </xf>
    <xf numFmtId="0" fontId="10" fillId="0" borderId="1" xfId="0" applyFont="1" applyBorder="1" applyAlignment="1">
      <alignment horizontal="center" vertical="center"/>
    </xf>
    <xf numFmtId="0" fontId="25" fillId="0" borderId="2" xfId="0" applyFont="1" applyBorder="1"/>
    <xf numFmtId="0" fontId="25" fillId="0" borderId="3" xfId="0" applyFont="1" applyBorder="1" applyAlignment="1">
      <alignment horizontal="right"/>
    </xf>
    <xf numFmtId="0" fontId="7" fillId="16" borderId="2" xfId="0" applyFont="1" applyFill="1" applyBorder="1" applyAlignment="1">
      <alignment wrapText="1"/>
    </xf>
    <xf numFmtId="0" fontId="49" fillId="17" borderId="1" xfId="0" applyFont="1" applyFill="1" applyBorder="1" applyAlignment="1">
      <alignment wrapText="1"/>
    </xf>
    <xf numFmtId="0" fontId="49" fillId="17" borderId="26" xfId="0" applyFont="1" applyFill="1" applyBorder="1" applyAlignment="1">
      <alignment wrapText="1"/>
    </xf>
    <xf numFmtId="0" fontId="49" fillId="17" borderId="6" xfId="0" applyFont="1" applyFill="1" applyBorder="1" applyAlignment="1">
      <alignment wrapText="1"/>
    </xf>
    <xf numFmtId="0" fontId="49" fillId="0" borderId="15" xfId="0" applyFont="1" applyBorder="1" applyAlignment="1">
      <alignment wrapText="1"/>
    </xf>
    <xf numFmtId="0" fontId="49" fillId="0" borderId="32" xfId="0" applyFont="1" applyBorder="1" applyAlignment="1">
      <alignment wrapText="1"/>
    </xf>
    <xf numFmtId="0" fontId="49" fillId="0" borderId="17" xfId="0" applyFont="1" applyBorder="1" applyAlignment="1">
      <alignment wrapText="1"/>
    </xf>
    <xf numFmtId="0" fontId="49" fillId="17" borderId="25" xfId="0" applyFont="1" applyFill="1" applyBorder="1" applyAlignment="1">
      <alignment wrapText="1"/>
    </xf>
    <xf numFmtId="0" fontId="49" fillId="17" borderId="5" xfId="0" applyFont="1" applyFill="1" applyBorder="1" applyAlignment="1">
      <alignment wrapText="1"/>
    </xf>
    <xf numFmtId="0" fontId="49" fillId="17" borderId="3" xfId="0" applyFont="1" applyFill="1" applyBorder="1" applyAlignment="1">
      <alignment wrapText="1"/>
    </xf>
    <xf numFmtId="0" fontId="49" fillId="18" borderId="11" xfId="0" applyFont="1" applyFill="1" applyBorder="1" applyAlignment="1">
      <alignment wrapText="1"/>
    </xf>
    <xf numFmtId="0" fontId="49" fillId="18" borderId="50" xfId="0" applyFont="1" applyFill="1" applyBorder="1" applyAlignment="1">
      <alignment wrapText="1"/>
    </xf>
    <xf numFmtId="0" fontId="49" fillId="18" borderId="12" xfId="0" applyFont="1" applyFill="1" applyBorder="1" applyAlignment="1">
      <alignment wrapText="1"/>
    </xf>
    <xf numFmtId="0" fontId="49" fillId="18" borderId="4" xfId="0" applyFont="1" applyFill="1" applyBorder="1" applyAlignment="1">
      <alignment wrapText="1"/>
    </xf>
    <xf numFmtId="0" fontId="7" fillId="4" borderId="1" xfId="0" applyFont="1" applyFill="1" applyBorder="1"/>
    <xf numFmtId="0" fontId="7" fillId="0" borderId="5" xfId="0" applyFont="1" applyBorder="1"/>
    <xf numFmtId="0" fontId="7" fillId="4" borderId="1" xfId="0" applyFont="1" applyFill="1" applyBorder="1" applyAlignment="1">
      <alignment horizontal="right"/>
    </xf>
    <xf numFmtId="0" fontId="7" fillId="0" borderId="5" xfId="0" applyFont="1" applyBorder="1" applyAlignment="1">
      <alignment horizontal="right"/>
    </xf>
    <xf numFmtId="0" fontId="7" fillId="2" borderId="1" xfId="0" applyFont="1" applyFill="1" applyBorder="1" applyAlignment="1">
      <alignment horizontal="right"/>
    </xf>
    <xf numFmtId="0" fontId="7" fillId="2" borderId="5" xfId="0" applyFont="1" applyFill="1" applyBorder="1" applyAlignment="1">
      <alignment horizontal="right"/>
    </xf>
    <xf numFmtId="0" fontId="5" fillId="2" borderId="3" xfId="0" applyFont="1" applyFill="1" applyBorder="1" applyAlignment="1">
      <alignment horizontal="right"/>
    </xf>
    <xf numFmtId="0" fontId="7" fillId="0" borderId="0" xfId="0" applyFont="1" applyAlignment="1">
      <alignment horizontal="right"/>
    </xf>
    <xf numFmtId="0" fontId="5" fillId="3" borderId="1" xfId="0" applyFont="1" applyFill="1" applyBorder="1" applyAlignment="1">
      <alignment horizontal="right"/>
    </xf>
    <xf numFmtId="0" fontId="6" fillId="3" borderId="1" xfId="0" applyFont="1" applyFill="1" applyBorder="1" applyAlignment="1">
      <alignment horizontal="right"/>
    </xf>
    <xf numFmtId="0" fontId="6" fillId="3" borderId="3" xfId="0" applyFont="1" applyFill="1" applyBorder="1" applyAlignment="1">
      <alignment horizontal="right"/>
    </xf>
    <xf numFmtId="0" fontId="6" fillId="4" borderId="11" xfId="0" applyFont="1" applyFill="1" applyBorder="1" applyAlignment="1">
      <alignment horizontal="right"/>
    </xf>
    <xf numFmtId="0" fontId="10" fillId="0" borderId="30" xfId="0" applyFont="1" applyBorder="1" applyAlignment="1">
      <alignment horizontal="center" wrapText="1"/>
    </xf>
    <xf numFmtId="0" fontId="10" fillId="0" borderId="32" xfId="0" applyFont="1" applyBorder="1" applyAlignment="1">
      <alignment horizontal="center" wrapText="1"/>
    </xf>
    <xf numFmtId="0" fontId="10" fillId="0" borderId="16" xfId="0" applyFont="1" applyBorder="1" applyAlignment="1">
      <alignment horizontal="center" wrapText="1"/>
    </xf>
    <xf numFmtId="0" fontId="10" fillId="4" borderId="47" xfId="0" applyFont="1" applyFill="1" applyBorder="1" applyAlignment="1">
      <alignment wrapText="1"/>
    </xf>
    <xf numFmtId="0" fontId="12" fillId="0" borderId="0" xfId="0" applyFont="1" applyAlignment="1">
      <alignment vertical="center"/>
    </xf>
    <xf numFmtId="0" fontId="14" fillId="0" borderId="0" xfId="0" applyFont="1" applyAlignment="1">
      <alignment vertical="center"/>
    </xf>
    <xf numFmtId="0" fontId="51" fillId="19" borderId="76" xfId="0" applyFont="1" applyFill="1" applyBorder="1" applyAlignment="1">
      <alignment wrapText="1"/>
    </xf>
    <xf numFmtId="0" fontId="51" fillId="20" borderId="77" xfId="0" applyFont="1" applyFill="1" applyBorder="1" applyAlignment="1">
      <alignment wrapText="1"/>
    </xf>
    <xf numFmtId="0" fontId="51" fillId="21" borderId="77" xfId="0" applyFont="1" applyFill="1" applyBorder="1" applyAlignment="1">
      <alignment wrapText="1"/>
    </xf>
    <xf numFmtId="0" fontId="51" fillId="22" borderId="77" xfId="0" applyFont="1" applyFill="1" applyBorder="1" applyAlignment="1">
      <alignment wrapText="1"/>
    </xf>
    <xf numFmtId="0" fontId="51" fillId="23" borderId="77" xfId="0" applyFont="1" applyFill="1" applyBorder="1" applyAlignment="1">
      <alignment wrapText="1"/>
    </xf>
    <xf numFmtId="0" fontId="51" fillId="24" borderId="78" xfId="0" applyFont="1" applyFill="1" applyBorder="1" applyAlignment="1">
      <alignment wrapText="1"/>
    </xf>
    <xf numFmtId="0" fontId="51" fillId="24" borderId="77" xfId="0" applyFont="1" applyFill="1" applyBorder="1" applyAlignment="1">
      <alignment wrapText="1"/>
    </xf>
    <xf numFmtId="0" fontId="36" fillId="24" borderId="32" xfId="0" applyFont="1" applyFill="1" applyBorder="1" applyAlignment="1">
      <alignment wrapText="1"/>
    </xf>
    <xf numFmtId="0" fontId="51" fillId="20" borderId="79" xfId="0" applyFont="1" applyFill="1" applyBorder="1" applyAlignment="1">
      <alignment wrapText="1"/>
    </xf>
    <xf numFmtId="0" fontId="51" fillId="20" borderId="80" xfId="0" applyFont="1" applyFill="1" applyBorder="1" applyAlignment="1">
      <alignment wrapText="1"/>
    </xf>
    <xf numFmtId="0" fontId="36" fillId="20" borderId="67" xfId="0" applyFont="1" applyFill="1" applyBorder="1" applyAlignment="1">
      <alignment wrapText="1"/>
    </xf>
    <xf numFmtId="0" fontId="51" fillId="25" borderId="13" xfId="0" applyFont="1" applyFill="1" applyBorder="1" applyAlignment="1">
      <alignment wrapText="1"/>
    </xf>
    <xf numFmtId="0" fontId="51" fillId="25" borderId="81" xfId="0" applyFont="1" applyFill="1" applyBorder="1" applyAlignment="1">
      <alignment wrapText="1"/>
    </xf>
    <xf numFmtId="0" fontId="36" fillId="25" borderId="26" xfId="0" applyFont="1" applyFill="1" applyBorder="1" applyAlignment="1">
      <alignment wrapText="1"/>
    </xf>
    <xf numFmtId="0" fontId="51" fillId="26" borderId="13" xfId="0" applyFont="1" applyFill="1" applyBorder="1" applyAlignment="1">
      <alignment wrapText="1"/>
    </xf>
    <xf numFmtId="0" fontId="51" fillId="26" borderId="81" xfId="0" applyFont="1" applyFill="1" applyBorder="1" applyAlignment="1">
      <alignment wrapText="1"/>
    </xf>
    <xf numFmtId="0" fontId="36" fillId="19" borderId="23" xfId="0" applyFont="1" applyFill="1" applyBorder="1"/>
    <xf numFmtId="0" fontId="36" fillId="19" borderId="70" xfId="0" applyFont="1" applyFill="1" applyBorder="1"/>
    <xf numFmtId="0" fontId="50" fillId="19" borderId="70" xfId="0" applyFont="1" applyFill="1" applyBorder="1"/>
    <xf numFmtId="0" fontId="50" fillId="0" borderId="15" xfId="0" applyFont="1" applyBorder="1"/>
    <xf numFmtId="0" fontId="50" fillId="0" borderId="32" xfId="0" applyFont="1" applyBorder="1"/>
    <xf numFmtId="0" fontId="50" fillId="21" borderId="15" xfId="0" applyFont="1" applyFill="1" applyBorder="1"/>
    <xf numFmtId="0" fontId="50" fillId="21" borderId="32" xfId="0" applyFont="1" applyFill="1" applyBorder="1"/>
    <xf numFmtId="0" fontId="50" fillId="21" borderId="31" xfId="0" applyFont="1" applyFill="1" applyBorder="1"/>
    <xf numFmtId="0" fontId="50" fillId="0" borderId="31" xfId="0" applyFont="1" applyBorder="1"/>
    <xf numFmtId="0" fontId="50" fillId="22" borderId="15" xfId="0" applyFont="1" applyFill="1" applyBorder="1"/>
    <xf numFmtId="0" fontId="50" fillId="22" borderId="32" xfId="0" applyFont="1" applyFill="1" applyBorder="1"/>
    <xf numFmtId="0" fontId="50" fillId="22" borderId="31" xfId="0" applyFont="1" applyFill="1" applyBorder="1"/>
    <xf numFmtId="0" fontId="50" fillId="23" borderId="15" xfId="0" applyFont="1" applyFill="1" applyBorder="1"/>
    <xf numFmtId="0" fontId="50" fillId="23" borderId="32" xfId="0" applyFont="1" applyFill="1" applyBorder="1"/>
    <xf numFmtId="0" fontId="50" fillId="23" borderId="31" xfId="0" applyFont="1" applyFill="1" applyBorder="1"/>
    <xf numFmtId="0" fontId="50" fillId="24" borderId="32" xfId="0" applyFont="1" applyFill="1" applyBorder="1"/>
    <xf numFmtId="0" fontId="50" fillId="0" borderId="67" xfId="0" applyFont="1" applyBorder="1"/>
    <xf numFmtId="0" fontId="50" fillId="25" borderId="26" xfId="0" applyFont="1" applyFill="1" applyBorder="1"/>
    <xf numFmtId="0" fontId="50" fillId="26" borderId="26" xfId="0" applyFont="1" applyFill="1" applyBorder="1"/>
    <xf numFmtId="0" fontId="51" fillId="27" borderId="3" xfId="0" applyFont="1" applyFill="1" applyBorder="1" applyAlignment="1">
      <alignment horizontal="right" wrapText="1"/>
    </xf>
    <xf numFmtId="0" fontId="36" fillId="0" borderId="3" xfId="0" applyFont="1" applyBorder="1"/>
    <xf numFmtId="167" fontId="0" fillId="0" borderId="1" xfId="0" applyNumberFormat="1" applyBorder="1"/>
    <xf numFmtId="167" fontId="0" fillId="0" borderId="3" xfId="0" applyNumberFormat="1" applyBorder="1"/>
    <xf numFmtId="167" fontId="0" fillId="0" borderId="8" xfId="0" applyNumberFormat="1" applyBorder="1"/>
    <xf numFmtId="167" fontId="0" fillId="0" borderId="9" xfId="0" applyNumberFormat="1" applyBorder="1"/>
    <xf numFmtId="167" fontId="0" fillId="0" borderId="11" xfId="0" applyNumberFormat="1" applyBorder="1"/>
    <xf numFmtId="167" fontId="0" fillId="0" borderId="4" xfId="0" applyNumberFormat="1" applyBorder="1"/>
    <xf numFmtId="0" fontId="5" fillId="0" borderId="5" xfId="0" applyFont="1" applyBorder="1" applyAlignment="1">
      <alignment horizontal="right"/>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3" fillId="0" borderId="5" xfId="0" applyFont="1" applyBorder="1" applyAlignment="1">
      <alignment horizontal="left" vertical="top" wrapText="1"/>
    </xf>
    <xf numFmtId="0" fontId="23"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7" fillId="2" borderId="5" xfId="1" applyFont="1" applyFill="1" applyBorder="1" applyAlignment="1">
      <alignment horizontal="center" wrapText="1"/>
    </xf>
    <xf numFmtId="0" fontId="17" fillId="2" borderId="25" xfId="1" applyFont="1" applyFill="1" applyBorder="1" applyAlignment="1">
      <alignment horizontal="center" wrapText="1"/>
    </xf>
    <xf numFmtId="0" fontId="17" fillId="2" borderId="6" xfId="1" applyFont="1" applyFill="1" applyBorder="1" applyAlignment="1">
      <alignment horizontal="center" wrapText="1"/>
    </xf>
    <xf numFmtId="0" fontId="25" fillId="2" borderId="5" xfId="1" applyFont="1" applyFill="1" applyBorder="1" applyAlignment="1">
      <alignment horizontal="center"/>
    </xf>
    <xf numFmtId="0" fontId="25" fillId="2" borderId="25" xfId="1" applyFont="1" applyFill="1" applyBorder="1" applyAlignment="1">
      <alignment horizontal="center"/>
    </xf>
    <xf numFmtId="0" fontId="25" fillId="2" borderId="6" xfId="1" applyFont="1" applyFill="1" applyBorder="1" applyAlignment="1">
      <alignment horizontal="center"/>
    </xf>
    <xf numFmtId="0" fontId="25" fillId="2" borderId="34" xfId="0" applyFont="1" applyFill="1" applyBorder="1" applyAlignment="1">
      <alignment horizontal="center"/>
    </xf>
    <xf numFmtId="0" fontId="25" fillId="2" borderId="28" xfId="0" applyFont="1" applyFill="1" applyBorder="1" applyAlignment="1">
      <alignment horizontal="center"/>
    </xf>
    <xf numFmtId="0" fontId="25" fillId="2" borderId="29" xfId="0" applyFont="1" applyFill="1" applyBorder="1" applyAlignment="1">
      <alignment horizontal="center"/>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18" fillId="0" borderId="0" xfId="0" applyFont="1" applyAlignment="1">
      <alignment horizontal="center" vertical="center"/>
    </xf>
    <xf numFmtId="0" fontId="10" fillId="0" borderId="5" xfId="0" applyFont="1" applyBorder="1" applyAlignment="1">
      <alignment horizontal="center" wrapText="1"/>
    </xf>
    <xf numFmtId="0" fontId="15" fillId="0" borderId="26" xfId="0" applyFont="1" applyBorder="1" applyAlignment="1"/>
    <xf numFmtId="0" fontId="10" fillId="0" borderId="26" xfId="0" applyFont="1" applyBorder="1" applyAlignment="1">
      <alignment horizontal="center" wrapText="1"/>
    </xf>
    <xf numFmtId="0" fontId="17" fillId="0" borderId="0" xfId="0" applyFont="1" applyAlignment="1">
      <alignment horizontal="left" vertical="center" wrapText="1"/>
    </xf>
    <xf numFmtId="0" fontId="6" fillId="0" borderId="1" xfId="0" applyFont="1" applyBorder="1" applyAlignment="1">
      <alignment horizont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7"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5" fillId="0" borderId="0" xfId="0" applyFont="1" applyAlignment="1">
      <alignment horizontal="left"/>
    </xf>
    <xf numFmtId="0" fontId="6" fillId="0" borderId="23" xfId="0" applyFont="1" applyBorder="1" applyAlignment="1">
      <alignment horizontal="center" wrapText="1"/>
    </xf>
    <xf numFmtId="0" fontId="6" fillId="3" borderId="43" xfId="0" applyFont="1" applyFill="1" applyBorder="1" applyAlignment="1">
      <alignment horizontal="center" wrapText="1"/>
    </xf>
    <xf numFmtId="0" fontId="6" fillId="3" borderId="39" xfId="0" applyFont="1" applyFill="1" applyBorder="1" applyAlignment="1">
      <alignment horizontal="center" wrapText="1"/>
    </xf>
    <xf numFmtId="0" fontId="17" fillId="0" borderId="0" xfId="0" applyFont="1" applyAlignment="1">
      <alignment horizontal="left"/>
    </xf>
    <xf numFmtId="0" fontId="5" fillId="0" borderId="0" xfId="0" applyFont="1" applyAlignment="1">
      <alignment horizontal="left" vertical="top" wrapText="1"/>
    </xf>
    <xf numFmtId="0" fontId="5" fillId="0" borderId="0" xfId="0" applyFont="1" applyAlignment="1">
      <alignment horizontal="left" wrapText="1"/>
    </xf>
    <xf numFmtId="0" fontId="25" fillId="2" borderId="5" xfId="0" applyFont="1" applyFill="1" applyBorder="1" applyAlignment="1">
      <alignment horizontal="left"/>
    </xf>
    <xf numFmtId="0" fontId="25" fillId="2" borderId="25" xfId="0" applyFont="1" applyFill="1" applyBorder="1" applyAlignment="1">
      <alignment horizontal="left"/>
    </xf>
    <xf numFmtId="0" fontId="25" fillId="2" borderId="6" xfId="0" applyFont="1" applyFill="1" applyBorder="1" applyAlignment="1">
      <alignment horizontal="left"/>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1" xfId="0" applyFont="1" applyBorder="1" applyAlignment="1">
      <alignment horizontal="left" wrapText="1"/>
    </xf>
    <xf numFmtId="0" fontId="6" fillId="0" borderId="37" xfId="0" applyFont="1" applyBorder="1" applyAlignment="1">
      <alignment horizontal="left" wrapText="1"/>
    </xf>
    <xf numFmtId="0" fontId="6" fillId="0" borderId="66" xfId="0" applyFont="1" applyBorder="1" applyAlignment="1">
      <alignment horizontal="left" wrapText="1"/>
    </xf>
    <xf numFmtId="0" fontId="6" fillId="0" borderId="67" xfId="0" applyFont="1" applyBorder="1" applyAlignment="1">
      <alignment horizontal="left" wrapText="1"/>
    </xf>
    <xf numFmtId="0" fontId="10" fillId="0" borderId="0" xfId="0" applyFont="1" applyAlignment="1">
      <alignment horizontal="left" vertical="top" wrapText="1"/>
    </xf>
    <xf numFmtId="0" fontId="19" fillId="6" borderId="57" xfId="0" applyFont="1" applyFill="1" applyBorder="1" applyAlignment="1">
      <alignment horizontal="center" vertical="center"/>
    </xf>
    <xf numFmtId="0" fontId="8" fillId="6" borderId="44" xfId="0" applyFont="1" applyFill="1" applyBorder="1" applyAlignment="1">
      <alignment horizontal="center" vertical="center"/>
    </xf>
    <xf numFmtId="0" fontId="8" fillId="6" borderId="69" xfId="0" applyFont="1" applyFill="1" applyBorder="1" applyAlignment="1">
      <alignment horizontal="center" vertical="center"/>
    </xf>
    <xf numFmtId="0" fontId="8" fillId="6" borderId="45" xfId="0" applyFont="1" applyFill="1" applyBorder="1" applyAlignment="1">
      <alignment horizontal="center" vertical="center"/>
    </xf>
    <xf numFmtId="0" fontId="6" fillId="0" borderId="38" xfId="0" applyFont="1" applyBorder="1" applyAlignment="1">
      <alignment horizontal="center" wrapText="1"/>
    </xf>
    <xf numFmtId="0" fontId="6" fillId="3" borderId="20" xfId="0" applyFont="1" applyFill="1" applyBorder="1" applyAlignment="1">
      <alignment horizontal="center" wrapText="1"/>
    </xf>
    <xf numFmtId="0" fontId="17" fillId="0" borderId="0" xfId="0" applyFont="1" applyAlignment="1">
      <alignment horizontal="left" vertical="top" wrapText="1"/>
    </xf>
    <xf numFmtId="0" fontId="6" fillId="0" borderId="35" xfId="0" applyFont="1" applyBorder="1" applyAlignment="1">
      <alignment horizontal="left" wrapText="1"/>
    </xf>
    <xf numFmtId="0" fontId="6" fillId="0" borderId="19" xfId="0" applyFont="1" applyBorder="1" applyAlignment="1">
      <alignment horizontal="left" wrapText="1"/>
    </xf>
    <xf numFmtId="0" fontId="17" fillId="0" borderId="0" xfId="0" applyFont="1" applyAlignment="1">
      <alignment horizontal="left" vertical="top"/>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0" xfId="0" applyFont="1" applyBorder="1" applyAlignment="1">
      <alignment horizontal="center"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15" borderId="1" xfId="0" applyFont="1" applyFill="1" applyBorder="1" applyAlignment="1">
      <alignment horizontal="center" vertical="center" wrapText="1"/>
    </xf>
    <xf numFmtId="0" fontId="10" fillId="15" borderId="5" xfId="0" applyFont="1" applyFill="1" applyBorder="1" applyAlignment="1">
      <alignment horizontal="center" vertical="center" wrapText="1"/>
    </xf>
    <xf numFmtId="0" fontId="10" fillId="15" borderId="26" xfId="0" applyFont="1" applyFill="1" applyBorder="1" applyAlignment="1">
      <alignment horizontal="center" vertical="center" wrapText="1"/>
    </xf>
    <xf numFmtId="0" fontId="6" fillId="13" borderId="2" xfId="0" applyFont="1" applyFill="1" applyBorder="1" applyAlignment="1">
      <alignment horizontal="center" vertical="center" wrapText="1"/>
    </xf>
    <xf numFmtId="0" fontId="6" fillId="13" borderId="10"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5" borderId="2" xfId="0" applyFont="1" applyFill="1" applyBorder="1" applyAlignment="1">
      <alignment horizontal="center" vertical="center" wrapText="1"/>
    </xf>
    <xf numFmtId="0" fontId="6" fillId="15" borderId="10" xfId="0" applyFont="1" applyFill="1" applyBorder="1" applyAlignment="1">
      <alignment horizontal="center" vertical="center" wrapText="1"/>
    </xf>
    <xf numFmtId="0" fontId="6" fillId="15" borderId="34" xfId="0" applyFont="1" applyFill="1" applyBorder="1" applyAlignment="1">
      <alignment horizontal="center" vertical="center" wrapText="1"/>
    </xf>
    <xf numFmtId="0" fontId="6" fillId="15" borderId="28" xfId="0" applyFont="1" applyFill="1" applyBorder="1" applyAlignment="1">
      <alignment horizontal="center" vertical="center" wrapText="1"/>
    </xf>
    <xf numFmtId="0" fontId="6" fillId="15" borderId="70" xfId="0" applyFont="1" applyFill="1" applyBorder="1" applyAlignment="1">
      <alignment horizontal="center" vertical="center" wrapText="1"/>
    </xf>
    <xf numFmtId="0" fontId="10" fillId="15" borderId="42" xfId="0" applyFont="1" applyFill="1" applyBorder="1" applyAlignment="1">
      <alignment horizontal="center" vertical="center" wrapText="1"/>
    </xf>
    <xf numFmtId="0" fontId="10" fillId="15" borderId="46" xfId="0" applyFont="1" applyFill="1" applyBorder="1" applyAlignment="1">
      <alignment horizontal="center" vertical="center" wrapText="1"/>
    </xf>
    <xf numFmtId="0" fontId="10" fillId="15" borderId="68" xfId="0" applyFont="1" applyFill="1" applyBorder="1" applyAlignment="1">
      <alignment horizontal="center" vertical="center" wrapText="1"/>
    </xf>
    <xf numFmtId="0" fontId="10" fillId="15" borderId="30" xfId="0" applyFont="1" applyFill="1" applyBorder="1" applyAlignment="1">
      <alignment horizontal="center" vertical="center" wrapText="1"/>
    </xf>
    <xf numFmtId="0" fontId="10" fillId="15" borderId="3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13" borderId="34" xfId="0" applyFont="1" applyFill="1" applyBorder="1" applyAlignment="1">
      <alignment horizontal="center" vertical="center" wrapText="1"/>
    </xf>
    <xf numFmtId="0" fontId="6" fillId="13" borderId="28" xfId="0" applyFont="1" applyFill="1" applyBorder="1" applyAlignment="1">
      <alignment horizontal="center" vertical="center" wrapText="1"/>
    </xf>
    <xf numFmtId="0" fontId="6" fillId="13" borderId="70" xfId="0" applyFont="1" applyFill="1" applyBorder="1" applyAlignment="1">
      <alignment horizontal="center" vertical="center" wrapText="1"/>
    </xf>
    <xf numFmtId="0" fontId="10" fillId="13" borderId="42" xfId="0" applyFont="1" applyFill="1" applyBorder="1" applyAlignment="1">
      <alignment horizontal="center" vertical="center" wrapText="1"/>
    </xf>
    <xf numFmtId="0" fontId="10" fillId="13" borderId="46" xfId="0" applyFont="1" applyFill="1" applyBorder="1" applyAlignment="1">
      <alignment horizontal="center" vertical="center" wrapText="1"/>
    </xf>
    <xf numFmtId="0" fontId="10" fillId="13" borderId="68" xfId="0" applyFont="1" applyFill="1" applyBorder="1" applyAlignment="1">
      <alignment horizontal="center" vertical="center" wrapText="1"/>
    </xf>
    <xf numFmtId="0" fontId="10" fillId="13" borderId="30" xfId="0" applyFont="1" applyFill="1" applyBorder="1" applyAlignment="1">
      <alignment horizontal="center" vertical="center" wrapText="1"/>
    </xf>
    <xf numFmtId="0" fontId="10" fillId="13" borderId="32" xfId="0" applyFont="1" applyFill="1" applyBorder="1" applyAlignment="1">
      <alignment horizontal="center" vertical="center" wrapText="1"/>
    </xf>
    <xf numFmtId="0" fontId="10" fillId="13" borderId="5" xfId="0" applyFont="1" applyFill="1" applyBorder="1" applyAlignment="1">
      <alignment horizontal="center" vertical="center" wrapText="1"/>
    </xf>
    <xf numFmtId="0" fontId="10" fillId="13" borderId="26" xfId="0" applyFont="1" applyFill="1" applyBorder="1" applyAlignment="1">
      <alignment horizontal="center" vertical="center" wrapText="1"/>
    </xf>
    <xf numFmtId="0" fontId="6" fillId="11" borderId="7" xfId="0" applyFont="1" applyFill="1" applyBorder="1" applyAlignment="1">
      <alignment horizontal="center" vertical="center" wrapText="1"/>
    </xf>
    <xf numFmtId="0" fontId="6" fillId="11" borderId="19" xfId="0" applyFont="1" applyFill="1" applyBorder="1" applyAlignment="1">
      <alignment horizontal="center" vertical="center" wrapText="1"/>
    </xf>
    <xf numFmtId="0" fontId="6" fillId="11" borderId="5" xfId="0" applyFont="1" applyFill="1" applyBorder="1" applyAlignment="1">
      <alignment horizontal="center" vertical="center" wrapText="1"/>
    </xf>
    <xf numFmtId="0" fontId="6" fillId="11" borderId="26" xfId="0" applyFont="1" applyFill="1" applyBorder="1" applyAlignment="1">
      <alignment horizontal="center" vertical="center" wrapText="1"/>
    </xf>
    <xf numFmtId="0" fontId="6" fillId="12" borderId="2" xfId="0" applyFont="1" applyFill="1" applyBorder="1" applyAlignment="1">
      <alignment horizontal="center" vertical="center" wrapText="1"/>
    </xf>
    <xf numFmtId="0" fontId="6" fillId="12" borderId="10"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6" fillId="12" borderId="34" xfId="0" applyFont="1" applyFill="1" applyBorder="1" applyAlignment="1">
      <alignment horizontal="center" vertical="center" wrapText="1"/>
    </xf>
    <xf numFmtId="0" fontId="6" fillId="12" borderId="28" xfId="0" applyFont="1" applyFill="1" applyBorder="1" applyAlignment="1">
      <alignment horizontal="center" vertical="center" wrapText="1"/>
    </xf>
    <xf numFmtId="0" fontId="6" fillId="12" borderId="70"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10" fillId="11" borderId="5" xfId="0" applyFont="1" applyFill="1" applyBorder="1" applyAlignment="1">
      <alignment horizontal="center" vertical="center" wrapText="1"/>
    </xf>
    <xf numFmtId="0" fontId="10" fillId="11" borderId="26" xfId="0" applyFont="1" applyFill="1" applyBorder="1" applyAlignment="1">
      <alignment horizontal="center" vertical="center" wrapText="1"/>
    </xf>
    <xf numFmtId="0" fontId="10" fillId="12" borderId="5" xfId="0" applyFont="1" applyFill="1" applyBorder="1" applyAlignment="1">
      <alignment horizontal="center" vertical="center" wrapText="1"/>
    </xf>
    <xf numFmtId="0" fontId="10" fillId="12" borderId="26" xfId="0" applyFont="1" applyFill="1" applyBorder="1" applyAlignment="1">
      <alignment horizontal="center" vertical="center" wrapText="1"/>
    </xf>
    <xf numFmtId="0" fontId="10" fillId="12" borderId="42" xfId="0" applyFont="1" applyFill="1" applyBorder="1" applyAlignment="1">
      <alignment horizontal="center" vertical="center" wrapText="1"/>
    </xf>
    <xf numFmtId="0" fontId="10" fillId="12" borderId="46" xfId="0" applyFont="1" applyFill="1" applyBorder="1" applyAlignment="1">
      <alignment horizontal="center" vertical="center" wrapText="1"/>
    </xf>
    <xf numFmtId="0" fontId="10" fillId="12" borderId="68" xfId="0" applyFont="1" applyFill="1" applyBorder="1" applyAlignment="1">
      <alignment horizontal="center" vertical="center" wrapText="1"/>
    </xf>
    <xf numFmtId="0" fontId="10" fillId="12" borderId="30" xfId="0" applyFont="1" applyFill="1" applyBorder="1" applyAlignment="1">
      <alignment horizontal="center" vertical="center" wrapText="1"/>
    </xf>
    <xf numFmtId="0" fontId="10" fillId="12" borderId="32"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6" fillId="10" borderId="34" xfId="0" applyFont="1" applyFill="1" applyBorder="1" applyAlignment="1">
      <alignment horizontal="center" vertical="center" wrapText="1"/>
    </xf>
    <xf numFmtId="0" fontId="6" fillId="10" borderId="28" xfId="0" applyFont="1" applyFill="1" applyBorder="1" applyAlignment="1">
      <alignment horizontal="center" vertical="center" wrapText="1"/>
    </xf>
    <xf numFmtId="0" fontId="6" fillId="10" borderId="70" xfId="0" applyFont="1" applyFill="1" applyBorder="1" applyAlignment="1">
      <alignment horizontal="center" vertical="center" wrapText="1"/>
    </xf>
    <xf numFmtId="0" fontId="10" fillId="10" borderId="34" xfId="0" applyFont="1" applyFill="1" applyBorder="1" applyAlignment="1">
      <alignment horizontal="center" vertical="center" wrapText="1"/>
    </xf>
    <xf numFmtId="0" fontId="10" fillId="10" borderId="28" xfId="0" applyFont="1" applyFill="1" applyBorder="1" applyAlignment="1">
      <alignment horizontal="center" vertical="center" wrapText="1"/>
    </xf>
    <xf numFmtId="0" fontId="10" fillId="10" borderId="70" xfId="0" applyFont="1" applyFill="1" applyBorder="1" applyAlignment="1">
      <alignment horizontal="center" vertical="center" wrapText="1"/>
    </xf>
    <xf numFmtId="0" fontId="10" fillId="10" borderId="42" xfId="0" applyFont="1" applyFill="1" applyBorder="1" applyAlignment="1">
      <alignment horizontal="center" vertical="center" wrapText="1"/>
    </xf>
    <xf numFmtId="0" fontId="10" fillId="10" borderId="68" xfId="0" applyFont="1" applyFill="1" applyBorder="1" applyAlignment="1">
      <alignment horizontal="center" vertical="center" wrapText="1"/>
    </xf>
    <xf numFmtId="0" fontId="10" fillId="10" borderId="30" xfId="0" applyFont="1" applyFill="1" applyBorder="1" applyAlignment="1">
      <alignment horizontal="center" vertical="center" wrapText="1"/>
    </xf>
    <xf numFmtId="0" fontId="10" fillId="10" borderId="32"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11" borderId="34" xfId="0" applyFont="1" applyFill="1" applyBorder="1" applyAlignment="1">
      <alignment horizontal="center" vertical="center" wrapText="1"/>
    </xf>
    <xf numFmtId="0" fontId="6" fillId="11" borderId="28" xfId="0" applyFont="1" applyFill="1" applyBorder="1" applyAlignment="1">
      <alignment horizontal="center" vertical="center" wrapText="1"/>
    </xf>
    <xf numFmtId="0" fontId="6" fillId="11" borderId="70" xfId="0" applyFont="1" applyFill="1" applyBorder="1" applyAlignment="1">
      <alignment horizontal="center" vertical="center" wrapText="1"/>
    </xf>
    <xf numFmtId="0" fontId="10" fillId="11" borderId="42" xfId="0" applyFont="1" applyFill="1" applyBorder="1" applyAlignment="1">
      <alignment horizontal="center" vertical="center" wrapText="1"/>
    </xf>
    <xf numFmtId="0" fontId="10" fillId="11" borderId="46" xfId="0" applyFont="1" applyFill="1" applyBorder="1" applyAlignment="1">
      <alignment horizontal="center" vertical="center" wrapText="1"/>
    </xf>
    <xf numFmtId="0" fontId="10" fillId="11" borderId="68" xfId="0" applyFont="1" applyFill="1" applyBorder="1" applyAlignment="1">
      <alignment horizontal="center" vertical="center" wrapText="1"/>
    </xf>
    <xf numFmtId="0" fontId="10" fillId="11" borderId="30" xfId="0" applyFont="1" applyFill="1" applyBorder="1" applyAlignment="1">
      <alignment horizontal="center" vertical="center" wrapText="1"/>
    </xf>
    <xf numFmtId="0" fontId="10" fillId="11" borderId="32"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10" fillId="0" borderId="1" xfId="0" applyFont="1" applyBorder="1" applyAlignment="1">
      <alignment horizontal="center" wrapText="1"/>
    </xf>
    <xf numFmtId="0" fontId="6" fillId="0" borderId="40" xfId="0" applyFont="1" applyBorder="1" applyAlignment="1">
      <alignment horizontal="left" wrapText="1"/>
    </xf>
    <xf numFmtId="0" fontId="5" fillId="0" borderId="0" xfId="0" applyFont="1" applyAlignment="1">
      <alignment horizontal="left" vertical="top"/>
    </xf>
    <xf numFmtId="0" fontId="6" fillId="9" borderId="34" xfId="0" applyFont="1" applyFill="1" applyBorder="1" applyAlignment="1">
      <alignment horizontal="center" vertical="center" wrapText="1"/>
    </xf>
    <xf numFmtId="0" fontId="6" fillId="9" borderId="28" xfId="0" applyFont="1" applyFill="1" applyBorder="1" applyAlignment="1">
      <alignment horizontal="center" vertical="center" wrapText="1"/>
    </xf>
    <xf numFmtId="0" fontId="6" fillId="9" borderId="70"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6" fillId="9" borderId="10"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6" fillId="9" borderId="5" xfId="0" applyFont="1" applyFill="1" applyBorder="1" applyAlignment="1">
      <alignment horizontal="center" vertical="center" wrapText="1"/>
    </xf>
    <xf numFmtId="0" fontId="6" fillId="9" borderId="26" xfId="0" applyFont="1" applyFill="1" applyBorder="1" applyAlignment="1">
      <alignment horizontal="center" vertical="center" wrapText="1"/>
    </xf>
    <xf numFmtId="0" fontId="10" fillId="9" borderId="1" xfId="0" applyFont="1" applyFill="1" applyBorder="1" applyAlignment="1">
      <alignment horizontal="center" vertical="center" wrapText="1"/>
    </xf>
    <xf numFmtId="0" fontId="19" fillId="6" borderId="40" xfId="0" applyFont="1" applyFill="1" applyBorder="1" applyAlignment="1">
      <alignment horizontal="center" vertical="center"/>
    </xf>
    <xf numFmtId="0" fontId="19" fillId="6" borderId="41" xfId="0" applyFont="1" applyFill="1" applyBorder="1" applyAlignment="1">
      <alignment horizontal="center" vertical="center"/>
    </xf>
    <xf numFmtId="0" fontId="19" fillId="6" borderId="43" xfId="0" applyFont="1" applyFill="1" applyBorder="1" applyAlignment="1">
      <alignment horizontal="center" vertical="center"/>
    </xf>
    <xf numFmtId="0" fontId="6" fillId="0" borderId="42" xfId="0" applyFont="1" applyBorder="1" applyAlignment="1">
      <alignment horizontal="center" wrapText="1"/>
    </xf>
    <xf numFmtId="0" fontId="6" fillId="0" borderId="68"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3" borderId="16"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0" borderId="26" xfId="0" applyFont="1" applyFill="1" applyBorder="1" applyAlignment="1">
      <alignment horizontal="center" vertical="center" wrapText="1"/>
    </xf>
    <xf numFmtId="0" fontId="10" fillId="9" borderId="34" xfId="0" applyFont="1" applyFill="1" applyBorder="1" applyAlignment="1">
      <alignment horizontal="center" vertical="center" wrapText="1"/>
    </xf>
    <xf numFmtId="0" fontId="10" fillId="9" borderId="28" xfId="0" applyFont="1" applyFill="1" applyBorder="1" applyAlignment="1">
      <alignment horizontal="center" vertical="center" wrapText="1"/>
    </xf>
    <xf numFmtId="0" fontId="10" fillId="9" borderId="70" xfId="0" applyFont="1" applyFill="1" applyBorder="1" applyAlignment="1">
      <alignment horizontal="center" vertical="center" wrapText="1"/>
    </xf>
    <xf numFmtId="0" fontId="10" fillId="9" borderId="42" xfId="0" applyFont="1" applyFill="1" applyBorder="1" applyAlignment="1">
      <alignment horizontal="center" vertical="center" wrapText="1"/>
    </xf>
    <xf numFmtId="0" fontId="10" fillId="9" borderId="68" xfId="0" applyFont="1" applyFill="1" applyBorder="1" applyAlignment="1">
      <alignment horizontal="center" vertical="center" wrapText="1"/>
    </xf>
    <xf numFmtId="0" fontId="10" fillId="9" borderId="30" xfId="0" applyFont="1" applyFill="1" applyBorder="1" applyAlignment="1">
      <alignment horizontal="center" vertical="center" wrapText="1"/>
    </xf>
    <xf numFmtId="0" fontId="10" fillId="9" borderId="32" xfId="0" applyFont="1" applyFill="1" applyBorder="1" applyAlignment="1">
      <alignment horizontal="center" vertical="center" wrapText="1"/>
    </xf>
    <xf numFmtId="0" fontId="6" fillId="10" borderId="2" xfId="0" applyFont="1" applyFill="1" applyBorder="1" applyAlignment="1">
      <alignment horizontal="center" vertical="center" wrapText="1"/>
    </xf>
    <xf numFmtId="0" fontId="6" fillId="10" borderId="10" xfId="0" applyFont="1" applyFill="1" applyBorder="1" applyAlignment="1">
      <alignment horizontal="center" vertical="center" wrapText="1"/>
    </xf>
    <xf numFmtId="0" fontId="25" fillId="8" borderId="33" xfId="0" applyFont="1" applyFill="1" applyBorder="1" applyAlignment="1">
      <alignment horizontal="left" wrapText="1"/>
    </xf>
    <xf numFmtId="0" fontId="25" fillId="8" borderId="25" xfId="0" applyFont="1" applyFill="1" applyBorder="1" applyAlignment="1">
      <alignment horizontal="left" wrapText="1"/>
    </xf>
    <xf numFmtId="0" fontId="25" fillId="8" borderId="6" xfId="0" applyFont="1" applyFill="1" applyBorder="1" applyAlignment="1">
      <alignment horizontal="left"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12" borderId="1" xfId="0" applyFont="1" applyFill="1" applyBorder="1" applyAlignment="1">
      <alignment horizontal="center" wrapText="1"/>
    </xf>
    <xf numFmtId="0" fontId="25" fillId="13" borderId="1" xfId="0" applyFont="1" applyFill="1" applyBorder="1" applyAlignment="1">
      <alignment horizontal="center" vertic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7" fillId="11" borderId="33" xfId="0" applyFont="1" applyFill="1" applyBorder="1" applyAlignment="1">
      <alignment horizontal="left" wrapText="1"/>
    </xf>
    <xf numFmtId="0" fontId="7" fillId="11" borderId="25" xfId="0" applyFont="1" applyFill="1" applyBorder="1" applyAlignment="1">
      <alignment horizontal="left" wrapText="1"/>
    </xf>
    <xf numFmtId="0" fontId="7" fillId="11" borderId="26" xfId="0" applyFont="1" applyFill="1" applyBorder="1" applyAlignment="1">
      <alignment horizontal="left" wrapText="1"/>
    </xf>
    <xf numFmtId="0" fontId="19" fillId="6" borderId="27" xfId="0" applyFont="1" applyFill="1" applyBorder="1" applyAlignment="1">
      <alignment horizontal="center" vertical="center" wrapText="1"/>
    </xf>
    <xf numFmtId="0" fontId="19" fillId="6" borderId="28"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6" fillId="0" borderId="25" xfId="0" applyFont="1" applyBorder="1" applyAlignment="1">
      <alignment horizontal="center" wrapText="1"/>
    </xf>
    <xf numFmtId="0" fontId="7" fillId="9" borderId="33" xfId="0" applyFont="1" applyFill="1" applyBorder="1" applyAlignment="1">
      <alignment horizontal="left" wrapText="1"/>
    </xf>
    <xf numFmtId="0" fontId="7" fillId="9" borderId="25" xfId="0" applyFont="1" applyFill="1" applyBorder="1" applyAlignment="1">
      <alignment horizontal="left" wrapText="1"/>
    </xf>
    <xf numFmtId="0" fontId="7" fillId="9" borderId="26" xfId="0" applyFont="1" applyFill="1" applyBorder="1" applyAlignment="1">
      <alignment horizontal="left" wrapText="1"/>
    </xf>
    <xf numFmtId="0" fontId="7" fillId="10" borderId="33" xfId="0" applyFont="1" applyFill="1" applyBorder="1" applyAlignment="1">
      <alignment horizontal="left" wrapText="1"/>
    </xf>
    <xf numFmtId="0" fontId="7" fillId="10" borderId="25" xfId="0" applyFont="1" applyFill="1" applyBorder="1" applyAlignment="1">
      <alignment horizontal="left" wrapText="1"/>
    </xf>
    <xf numFmtId="0" fontId="7" fillId="10" borderId="26" xfId="0" applyFont="1" applyFill="1" applyBorder="1" applyAlignment="1">
      <alignment horizontal="left" wrapText="1"/>
    </xf>
    <xf numFmtId="0" fontId="10" fillId="0" borderId="54" xfId="0" applyFont="1" applyBorder="1" applyAlignment="1">
      <alignment horizontal="center" vertical="center" wrapText="1"/>
    </xf>
    <xf numFmtId="0" fontId="10" fillId="0" borderId="66"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8"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18" xfId="0" applyFont="1" applyBorder="1" applyAlignment="1">
      <alignment horizontal="center" vertical="center" wrapText="1"/>
    </xf>
    <xf numFmtId="0" fontId="6" fillId="0" borderId="43" xfId="0" applyFont="1" applyBorder="1" applyAlignment="1">
      <alignment horizontal="center" vertical="center" wrapText="1"/>
    </xf>
    <xf numFmtId="0" fontId="6" fillId="0" borderId="20" xfId="0" applyFont="1" applyBorder="1" applyAlignment="1">
      <alignment horizontal="center" vertical="center" wrapText="1"/>
    </xf>
    <xf numFmtId="0" fontId="10" fillId="0" borderId="0" xfId="0" applyFont="1" applyAlignment="1">
      <alignment horizontal="left"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16" fillId="0" borderId="0" xfId="0" applyFont="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8" xfId="0" applyFont="1" applyBorder="1" applyAlignment="1">
      <alignment horizontal="center" vertical="center" wrapText="1"/>
    </xf>
    <xf numFmtId="0" fontId="6" fillId="0" borderId="15" xfId="0" applyFont="1" applyBorder="1" applyAlignment="1">
      <alignment horizontal="center" vertical="center" wrapText="1"/>
    </xf>
    <xf numFmtId="0" fontId="2"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9" fillId="6" borderId="54" xfId="0" applyFont="1" applyFill="1" applyBorder="1" applyAlignment="1">
      <alignment horizontal="center" vertical="center" wrapText="1"/>
    </xf>
    <xf numFmtId="0" fontId="19" fillId="6" borderId="46" xfId="0" applyFont="1" applyFill="1" applyBorder="1" applyAlignment="1">
      <alignment horizontal="center" vertical="center" wrapText="1"/>
    </xf>
    <xf numFmtId="0" fontId="19" fillId="6" borderId="55" xfId="0" applyFont="1" applyFill="1" applyBorder="1" applyAlignment="1">
      <alignment horizontal="center" vertical="center" wrapText="1"/>
    </xf>
    <xf numFmtId="0" fontId="10" fillId="0" borderId="51" xfId="0" applyFont="1" applyBorder="1" applyAlignment="1">
      <alignment horizontal="center" wrapText="1"/>
    </xf>
    <xf numFmtId="0" fontId="10" fillId="0" borderId="58" xfId="0" applyFont="1" applyBorder="1" applyAlignment="1">
      <alignment horizontal="center" wrapText="1"/>
    </xf>
    <xf numFmtId="0" fontId="10" fillId="0" borderId="37" xfId="0" applyFont="1" applyBorder="1" applyAlignment="1">
      <alignment horizontal="center" wrapText="1"/>
    </xf>
    <xf numFmtId="0" fontId="10" fillId="0" borderId="36" xfId="0" applyFont="1" applyBorder="1" applyAlignment="1">
      <alignment horizontal="center" wrapText="1"/>
    </xf>
    <xf numFmtId="0" fontId="10" fillId="0" borderId="64" xfId="0" applyFont="1" applyBorder="1" applyAlignment="1">
      <alignment horizont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5" fillId="0" borderId="60" xfId="0" applyFont="1" applyBorder="1" applyAlignment="1">
      <alignment horizontal="center" wrapText="1"/>
    </xf>
    <xf numFmtId="0" fontId="25" fillId="0" borderId="53"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9" fillId="6" borderId="22"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7" xfId="0" applyFont="1" applyFill="1" applyBorder="1" applyAlignment="1">
      <alignment horizontal="center" vertical="center" wrapText="1"/>
    </xf>
    <xf numFmtId="0" fontId="2" fillId="6" borderId="44" xfId="0" applyFont="1" applyFill="1" applyBorder="1" applyAlignment="1">
      <alignment horizontal="center" vertical="center" wrapText="1"/>
    </xf>
    <xf numFmtId="0" fontId="2" fillId="6" borderId="69"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6"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19" fillId="6" borderId="70" xfId="0" applyFont="1" applyFill="1" applyBorder="1" applyAlignment="1">
      <alignment horizontal="center" vertical="center" wrapText="1"/>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9"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8" fillId="6" borderId="61" xfId="0" applyFont="1" applyFill="1" applyBorder="1" applyAlignment="1">
      <alignment horizontal="center" vertical="center"/>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2" fillId="6" borderId="54"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55" xfId="0" applyFont="1" applyFill="1" applyBorder="1" applyAlignment="1">
      <alignment horizontal="center" vertical="center" wrapText="1"/>
    </xf>
    <xf numFmtId="0" fontId="5" fillId="0" borderId="0" xfId="0" applyFont="1" applyFill="1"/>
    <xf numFmtId="0" fontId="7" fillId="0" borderId="0" xfId="0" applyFont="1" applyFill="1"/>
    <xf numFmtId="0" fontId="0" fillId="0" borderId="0" xfId="0" applyFill="1"/>
  </cellXfs>
  <cellStyles count="7">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 name="Procenta" xfId="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10" zoomScaleNormal="100" workbookViewId="0">
      <selection activeCell="B22" sqref="B22"/>
    </sheetView>
  </sheetViews>
  <sheetFormatPr defaultColWidth="9.140625" defaultRowHeight="15" x14ac:dyDescent="0.25"/>
  <cols>
    <col min="1" max="1" width="35.140625" style="69" customWidth="1"/>
    <col min="2" max="2" width="153.42578125" style="68" customWidth="1"/>
  </cols>
  <sheetData>
    <row r="1" spans="1:2" ht="45" customHeight="1" x14ac:dyDescent="0.25">
      <c r="A1" s="579" t="s">
        <v>0</v>
      </c>
      <c r="B1" s="580"/>
    </row>
    <row r="2" spans="1:2" ht="15" customHeight="1" x14ac:dyDescent="0.25">
      <c r="A2" s="201"/>
      <c r="B2" s="201"/>
    </row>
    <row r="3" spans="1:2" ht="20.100000000000001" customHeight="1" x14ac:dyDescent="0.25">
      <c r="A3" s="202" t="s">
        <v>1</v>
      </c>
      <c r="B3" s="200"/>
    </row>
    <row r="4" spans="1:2" ht="30" customHeight="1" x14ac:dyDescent="0.25">
      <c r="A4" s="581" t="s">
        <v>2</v>
      </c>
      <c r="B4" s="582"/>
    </row>
    <row r="5" spans="1:2" ht="30" customHeight="1" x14ac:dyDescent="0.25">
      <c r="A5" s="576" t="s">
        <v>3</v>
      </c>
      <c r="B5" s="577"/>
    </row>
    <row r="6" spans="1:2" ht="15" customHeight="1" x14ac:dyDescent="0.25">
      <c r="A6" s="576" t="s">
        <v>4</v>
      </c>
      <c r="B6" s="577"/>
    </row>
    <row r="7" spans="1:2" ht="30.75" customHeight="1" x14ac:dyDescent="0.25">
      <c r="A7" s="576" t="s">
        <v>5</v>
      </c>
      <c r="B7" s="577"/>
    </row>
    <row r="8" spans="1:2" ht="15" customHeight="1" x14ac:dyDescent="0.25">
      <c r="A8" s="576" t="s">
        <v>6</v>
      </c>
      <c r="B8" s="577"/>
    </row>
    <row r="9" spans="1:2" ht="15" customHeight="1" x14ac:dyDescent="0.25">
      <c r="A9" s="576" t="s">
        <v>7</v>
      </c>
      <c r="B9" s="577"/>
    </row>
    <row r="10" spans="1:2" ht="15" customHeight="1" x14ac:dyDescent="0.25">
      <c r="A10" s="578"/>
      <c r="B10" s="578"/>
    </row>
    <row r="11" spans="1:2" ht="18.75" x14ac:dyDescent="0.25">
      <c r="A11" s="139" t="s">
        <v>8</v>
      </c>
      <c r="B11" s="139" t="s">
        <v>9</v>
      </c>
    </row>
    <row r="12" spans="1:2" ht="49.5" customHeight="1" x14ac:dyDescent="0.25">
      <c r="A12" s="59" t="s">
        <v>10</v>
      </c>
      <c r="B12" s="66" t="s">
        <v>11</v>
      </c>
    </row>
    <row r="13" spans="1:2" ht="45" x14ac:dyDescent="0.25">
      <c r="A13" s="57" t="s">
        <v>12</v>
      </c>
      <c r="B13" s="58" t="s">
        <v>13</v>
      </c>
    </row>
    <row r="14" spans="1:2" ht="92.25" customHeight="1" x14ac:dyDescent="0.25">
      <c r="A14" s="59" t="s">
        <v>14</v>
      </c>
      <c r="B14" s="66" t="s">
        <v>15</v>
      </c>
    </row>
    <row r="15" spans="1:2" ht="105" x14ac:dyDescent="0.25">
      <c r="A15" s="57" t="s">
        <v>16</v>
      </c>
      <c r="B15" s="67" t="s">
        <v>17</v>
      </c>
    </row>
    <row r="16" spans="1:2" ht="60" x14ac:dyDescent="0.25">
      <c r="A16" s="59" t="s">
        <v>18</v>
      </c>
      <c r="B16" s="66" t="s">
        <v>19</v>
      </c>
    </row>
    <row r="17" spans="1:2" s="206" customFormat="1" ht="45" x14ac:dyDescent="0.25">
      <c r="A17" s="57" t="s">
        <v>20</v>
      </c>
      <c r="B17" s="67" t="s">
        <v>21</v>
      </c>
    </row>
    <row r="18" spans="1:2" s="206" customFormat="1" ht="45" x14ac:dyDescent="0.25">
      <c r="A18" s="59" t="s">
        <v>22</v>
      </c>
      <c r="B18" s="66" t="s">
        <v>23</v>
      </c>
    </row>
    <row r="19" spans="1:2" ht="45" x14ac:dyDescent="0.25">
      <c r="A19" s="57" t="s">
        <v>24</v>
      </c>
      <c r="B19" s="67" t="s">
        <v>25</v>
      </c>
    </row>
    <row r="20" spans="1:2" ht="63.75" customHeight="1" x14ac:dyDescent="0.25">
      <c r="A20" s="59" t="s">
        <v>26</v>
      </c>
      <c r="B20" s="66" t="s">
        <v>27</v>
      </c>
    </row>
    <row r="21" spans="1:2" ht="78" customHeight="1" x14ac:dyDescent="0.25">
      <c r="A21" s="57" t="s">
        <v>28</v>
      </c>
      <c r="B21" s="67" t="s">
        <v>29</v>
      </c>
    </row>
    <row r="22" spans="1:2" ht="64.5" customHeight="1" x14ac:dyDescent="0.25">
      <c r="A22" s="59" t="s">
        <v>30</v>
      </c>
      <c r="B22" s="66" t="s">
        <v>31</v>
      </c>
    </row>
    <row r="23" spans="1:2" ht="75" x14ac:dyDescent="0.25">
      <c r="A23" s="57" t="s">
        <v>32</v>
      </c>
      <c r="B23" s="67" t="s">
        <v>33</v>
      </c>
    </row>
    <row r="24" spans="1:2" ht="165" x14ac:dyDescent="0.25">
      <c r="A24" s="59" t="s">
        <v>34</v>
      </c>
      <c r="B24" s="66" t="s">
        <v>35</v>
      </c>
    </row>
    <row r="25" spans="1:2" s="206" customFormat="1" ht="61.5" customHeight="1" x14ac:dyDescent="0.25">
      <c r="A25" s="57" t="s">
        <v>36</v>
      </c>
      <c r="B25" s="67" t="s">
        <v>37</v>
      </c>
    </row>
    <row r="26" spans="1:2" s="206" customFormat="1" ht="60" x14ac:dyDescent="0.25">
      <c r="A26" s="59" t="s">
        <v>38</v>
      </c>
      <c r="B26" s="66" t="s">
        <v>39</v>
      </c>
    </row>
    <row r="27" spans="1:2" ht="75" x14ac:dyDescent="0.25">
      <c r="A27" s="57" t="s">
        <v>40</v>
      </c>
      <c r="B27" s="67" t="s">
        <v>41</v>
      </c>
    </row>
    <row r="28" spans="1:2" ht="90" x14ac:dyDescent="0.25">
      <c r="A28" s="178" t="s">
        <v>42</v>
      </c>
      <c r="B28" s="66" t="s">
        <v>43</v>
      </c>
    </row>
    <row r="29" spans="1:2" s="206" customFormat="1" ht="47.25" customHeight="1" x14ac:dyDescent="0.25">
      <c r="A29" s="57" t="s">
        <v>44</v>
      </c>
      <c r="B29" s="67" t="s">
        <v>45</v>
      </c>
    </row>
    <row r="30" spans="1:2" ht="105" x14ac:dyDescent="0.25">
      <c r="A30" s="59" t="s">
        <v>46</v>
      </c>
      <c r="B30" s="66" t="s">
        <v>47</v>
      </c>
    </row>
    <row r="31" spans="1:2" ht="90" x14ac:dyDescent="0.25">
      <c r="A31" s="57" t="s">
        <v>48</v>
      </c>
      <c r="B31" s="67" t="s">
        <v>49</v>
      </c>
    </row>
    <row r="32" spans="1:2" s="206" customFormat="1" ht="91.5" customHeight="1" x14ac:dyDescent="0.25">
      <c r="A32" s="59" t="s">
        <v>50</v>
      </c>
      <c r="B32" s="66" t="s">
        <v>51</v>
      </c>
    </row>
    <row r="33" spans="1:2" s="206" customFormat="1" ht="45" x14ac:dyDescent="0.25">
      <c r="A33" s="57" t="s">
        <v>52</v>
      </c>
      <c r="B33" s="67" t="s">
        <v>53</v>
      </c>
    </row>
    <row r="34" spans="1:2" s="206" customFormat="1" ht="60" x14ac:dyDescent="0.25">
      <c r="A34" s="59" t="s">
        <v>54</v>
      </c>
      <c r="B34" s="66" t="s">
        <v>55</v>
      </c>
    </row>
    <row r="35" spans="1:2" s="206" customFormat="1" ht="60" x14ac:dyDescent="0.25">
      <c r="A35" s="57" t="s">
        <v>56</v>
      </c>
      <c r="B35" s="67" t="s">
        <v>57</v>
      </c>
    </row>
    <row r="36" spans="1:2" s="206" customFormat="1" ht="60" x14ac:dyDescent="0.25">
      <c r="A36" s="59" t="s">
        <v>58</v>
      </c>
      <c r="B36" s="66" t="s">
        <v>59</v>
      </c>
    </row>
    <row r="37" spans="1:2" s="206" customFormat="1" ht="90" x14ac:dyDescent="0.25">
      <c r="A37" s="57" t="s">
        <v>60</v>
      </c>
      <c r="B37" s="67" t="s">
        <v>61</v>
      </c>
    </row>
    <row r="38" spans="1:2" s="206" customFormat="1" ht="30" customHeight="1" x14ac:dyDescent="0.25">
      <c r="A38" s="59" t="s">
        <v>62</v>
      </c>
      <c r="B38" s="66" t="s">
        <v>63</v>
      </c>
    </row>
    <row r="39" spans="1:2" s="206" customFormat="1" ht="75" x14ac:dyDescent="0.25">
      <c r="A39" s="57" t="s">
        <v>64</v>
      </c>
      <c r="B39" s="67" t="s">
        <v>65</v>
      </c>
    </row>
    <row r="40" spans="1:2" x14ac:dyDescent="0.25">
      <c r="A40"/>
      <c r="B40"/>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90"/>
  <sheetViews>
    <sheetView tabSelected="1" zoomScale="110" zoomScaleNormal="110" workbookViewId="0">
      <selection activeCell="N3" sqref="N3"/>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878" t="s">
        <v>10</v>
      </c>
      <c r="B1" s="879"/>
      <c r="C1" s="879"/>
      <c r="D1" s="879"/>
      <c r="E1" s="879"/>
      <c r="F1" s="879"/>
      <c r="G1" s="879"/>
      <c r="H1" s="879"/>
      <c r="I1" s="879"/>
      <c r="J1" s="880"/>
      <c r="K1" s="881"/>
      <c r="M1" s="598"/>
      <c r="N1" s="598"/>
      <c r="O1" s="598"/>
      <c r="P1" s="598"/>
      <c r="Q1" s="598"/>
      <c r="R1" s="598"/>
      <c r="S1" s="598"/>
      <c r="T1" s="598"/>
      <c r="U1" s="598"/>
      <c r="V1" s="598"/>
      <c r="W1" s="598"/>
    </row>
    <row r="2" spans="1:23" s="4" customFormat="1" ht="38.25" customHeight="1" x14ac:dyDescent="0.25">
      <c r="A2" s="282" t="s">
        <v>66</v>
      </c>
      <c r="B2" s="235"/>
      <c r="C2" s="599" t="s">
        <v>67</v>
      </c>
      <c r="D2" s="600"/>
      <c r="E2" s="599" t="s">
        <v>68</v>
      </c>
      <c r="F2" s="600"/>
      <c r="G2" s="599" t="s">
        <v>69</v>
      </c>
      <c r="H2" s="600"/>
      <c r="I2" s="599" t="s">
        <v>70</v>
      </c>
      <c r="J2" s="601"/>
      <c r="K2" s="236" t="s">
        <v>71</v>
      </c>
      <c r="N2" s="60"/>
      <c r="O2" s="60"/>
      <c r="P2" s="60"/>
      <c r="Q2" s="60"/>
      <c r="R2" s="60"/>
      <c r="S2" s="60"/>
      <c r="T2" s="60"/>
      <c r="U2" s="60"/>
      <c r="V2" s="60"/>
      <c r="W2" s="60"/>
    </row>
    <row r="3" spans="1:23" s="4" customFormat="1" ht="13.5" customHeight="1" thickBot="1" x14ac:dyDescent="0.25">
      <c r="A3" s="92"/>
      <c r="B3" s="237"/>
      <c r="C3" s="238" t="s">
        <v>72</v>
      </c>
      <c r="D3" s="238" t="s">
        <v>73</v>
      </c>
      <c r="E3" s="238" t="s">
        <v>72</v>
      </c>
      <c r="F3" s="238" t="s">
        <v>73</v>
      </c>
      <c r="G3" s="238" t="s">
        <v>72</v>
      </c>
      <c r="H3" s="238" t="s">
        <v>73</v>
      </c>
      <c r="I3" s="238" t="s">
        <v>72</v>
      </c>
      <c r="J3" s="238" t="s">
        <v>73</v>
      </c>
      <c r="K3" s="239"/>
      <c r="M3" s="45"/>
    </row>
    <row r="4" spans="1:23" s="5" customFormat="1" ht="15" customHeight="1" x14ac:dyDescent="0.2">
      <c r="A4" s="278" t="s">
        <v>74</v>
      </c>
      <c r="B4" s="589"/>
      <c r="C4" s="590"/>
      <c r="D4" s="590"/>
      <c r="E4" s="590"/>
      <c r="F4" s="590"/>
      <c r="G4" s="590"/>
      <c r="H4" s="590"/>
      <c r="I4" s="590"/>
      <c r="J4" s="590"/>
      <c r="K4" s="591"/>
      <c r="M4" s="45"/>
    </row>
    <row r="5" spans="1:23" s="2" customFormat="1" x14ac:dyDescent="0.2">
      <c r="A5" s="240" t="s">
        <v>75</v>
      </c>
      <c r="B5" s="241" t="s">
        <v>76</v>
      </c>
      <c r="C5" s="595"/>
      <c r="D5" s="596"/>
      <c r="E5" s="596"/>
      <c r="F5" s="596"/>
      <c r="G5" s="596"/>
      <c r="H5" s="596"/>
      <c r="I5" s="596"/>
      <c r="J5" s="596"/>
      <c r="K5" s="597"/>
    </row>
    <row r="6" spans="1:23" x14ac:dyDescent="0.2">
      <c r="A6" s="112" t="s">
        <v>77</v>
      </c>
      <c r="B6" s="242" t="s">
        <v>78</v>
      </c>
      <c r="C6" s="104">
        <v>0</v>
      </c>
      <c r="D6" s="104">
        <v>0</v>
      </c>
      <c r="E6" s="104">
        <v>0</v>
      </c>
      <c r="F6" s="104">
        <v>0</v>
      </c>
      <c r="G6" s="104">
        <v>0</v>
      </c>
      <c r="H6" s="104">
        <v>0</v>
      </c>
      <c r="I6" s="104">
        <v>0</v>
      </c>
      <c r="J6" s="104">
        <v>0</v>
      </c>
      <c r="K6" s="103">
        <f>SUM(C6:J6)</f>
        <v>0</v>
      </c>
    </row>
    <row r="7" spans="1:23" x14ac:dyDescent="0.2">
      <c r="A7" s="112" t="s">
        <v>79</v>
      </c>
      <c r="B7" s="242" t="s">
        <v>80</v>
      </c>
      <c r="C7" s="104">
        <v>0</v>
      </c>
      <c r="D7" s="104">
        <v>0</v>
      </c>
      <c r="E7" s="104">
        <v>0</v>
      </c>
      <c r="F7" s="104">
        <v>0</v>
      </c>
      <c r="G7" s="104">
        <v>0</v>
      </c>
      <c r="H7" s="104">
        <v>0</v>
      </c>
      <c r="I7" s="104">
        <v>0</v>
      </c>
      <c r="J7" s="104">
        <v>0</v>
      </c>
      <c r="K7" s="103">
        <f t="shared" ref="K7:K16" si="0">SUM(C7:J7)</f>
        <v>0</v>
      </c>
    </row>
    <row r="8" spans="1:23" x14ac:dyDescent="0.2">
      <c r="A8" s="112" t="s">
        <v>81</v>
      </c>
      <c r="B8" s="242" t="s">
        <v>82</v>
      </c>
      <c r="C8" s="104">
        <v>0</v>
      </c>
      <c r="D8" s="104">
        <v>0</v>
      </c>
      <c r="E8" s="104">
        <v>0</v>
      </c>
      <c r="F8" s="104">
        <v>0</v>
      </c>
      <c r="G8" s="104">
        <v>0</v>
      </c>
      <c r="H8" s="104">
        <v>0</v>
      </c>
      <c r="I8" s="104">
        <v>0</v>
      </c>
      <c r="J8" s="104">
        <v>0</v>
      </c>
      <c r="K8" s="103">
        <f t="shared" si="0"/>
        <v>0</v>
      </c>
    </row>
    <row r="9" spans="1:23" x14ac:dyDescent="0.2">
      <c r="A9" s="112" t="s">
        <v>83</v>
      </c>
      <c r="B9" s="242" t="s">
        <v>84</v>
      </c>
      <c r="C9" s="104">
        <v>0</v>
      </c>
      <c r="D9" s="104">
        <v>0</v>
      </c>
      <c r="E9" s="104">
        <v>0</v>
      </c>
      <c r="F9" s="104">
        <v>0</v>
      </c>
      <c r="G9" s="104">
        <v>0</v>
      </c>
      <c r="H9" s="104">
        <v>0</v>
      </c>
      <c r="I9" s="104">
        <v>0</v>
      </c>
      <c r="J9" s="104">
        <v>0</v>
      </c>
      <c r="K9" s="103">
        <f t="shared" si="0"/>
        <v>0</v>
      </c>
    </row>
    <row r="10" spans="1:23" x14ac:dyDescent="0.2">
      <c r="A10" s="112" t="s">
        <v>85</v>
      </c>
      <c r="B10" s="242" t="s">
        <v>86</v>
      </c>
      <c r="C10" s="104">
        <v>0</v>
      </c>
      <c r="D10" s="104">
        <v>0</v>
      </c>
      <c r="E10" s="104">
        <v>0</v>
      </c>
      <c r="F10" s="104">
        <v>0</v>
      </c>
      <c r="G10" s="104">
        <v>0</v>
      </c>
      <c r="H10" s="104">
        <v>0</v>
      </c>
      <c r="I10" s="104">
        <v>0</v>
      </c>
      <c r="J10" s="104">
        <v>0</v>
      </c>
      <c r="K10" s="103">
        <f t="shared" si="0"/>
        <v>0</v>
      </c>
    </row>
    <row r="11" spans="1:23" x14ac:dyDescent="0.2">
      <c r="A11" s="112" t="s">
        <v>87</v>
      </c>
      <c r="B11" s="242" t="s">
        <v>88</v>
      </c>
      <c r="C11" s="104">
        <v>2</v>
      </c>
      <c r="D11" s="104">
        <v>0</v>
      </c>
      <c r="E11" s="104">
        <v>0</v>
      </c>
      <c r="F11" s="104">
        <v>0</v>
      </c>
      <c r="G11" s="104">
        <v>2</v>
      </c>
      <c r="H11" s="104">
        <v>0</v>
      </c>
      <c r="I11" s="104">
        <v>2</v>
      </c>
      <c r="J11" s="104">
        <v>2</v>
      </c>
      <c r="K11" s="103">
        <f t="shared" si="0"/>
        <v>8</v>
      </c>
    </row>
    <row r="12" spans="1:23" x14ac:dyDescent="0.2">
      <c r="A12" s="112" t="s">
        <v>89</v>
      </c>
      <c r="B12" s="242" t="s">
        <v>90</v>
      </c>
      <c r="C12" s="104">
        <v>0</v>
      </c>
      <c r="D12" s="104">
        <v>0</v>
      </c>
      <c r="E12" s="104">
        <v>0</v>
      </c>
      <c r="F12" s="104">
        <v>0</v>
      </c>
      <c r="G12" s="104">
        <v>0</v>
      </c>
      <c r="H12" s="104">
        <v>0</v>
      </c>
      <c r="I12" s="104">
        <v>0</v>
      </c>
      <c r="J12" s="104">
        <v>0</v>
      </c>
      <c r="K12" s="103">
        <f t="shared" si="0"/>
        <v>0</v>
      </c>
    </row>
    <row r="13" spans="1:23" x14ac:dyDescent="0.2">
      <c r="A13" s="112" t="s">
        <v>91</v>
      </c>
      <c r="B13" s="242" t="s">
        <v>92</v>
      </c>
      <c r="C13" s="104">
        <v>0</v>
      </c>
      <c r="D13" s="104">
        <v>0</v>
      </c>
      <c r="E13" s="104">
        <v>0</v>
      </c>
      <c r="F13" s="104">
        <v>0</v>
      </c>
      <c r="G13" s="104">
        <v>0</v>
      </c>
      <c r="H13" s="104">
        <v>0</v>
      </c>
      <c r="I13" s="104">
        <v>0</v>
      </c>
      <c r="J13" s="104">
        <v>0</v>
      </c>
      <c r="K13" s="103">
        <f t="shared" si="0"/>
        <v>0</v>
      </c>
    </row>
    <row r="14" spans="1:23" x14ac:dyDescent="0.2">
      <c r="A14" s="112" t="s">
        <v>93</v>
      </c>
      <c r="B14" s="242" t="s">
        <v>94</v>
      </c>
      <c r="C14" s="104">
        <v>0</v>
      </c>
      <c r="D14" s="104">
        <v>0</v>
      </c>
      <c r="E14" s="104">
        <v>0</v>
      </c>
      <c r="F14" s="104">
        <v>0</v>
      </c>
      <c r="G14" s="104">
        <v>0</v>
      </c>
      <c r="H14" s="104">
        <v>0</v>
      </c>
      <c r="I14" s="104">
        <v>0</v>
      </c>
      <c r="J14" s="104">
        <v>0</v>
      </c>
      <c r="K14" s="103">
        <f t="shared" si="0"/>
        <v>0</v>
      </c>
    </row>
    <row r="15" spans="1:23" ht="12.75" customHeight="1" x14ac:dyDescent="0.2">
      <c r="A15" s="112" t="s">
        <v>95</v>
      </c>
      <c r="B15" s="242" t="s">
        <v>96</v>
      </c>
      <c r="C15" s="104">
        <v>0</v>
      </c>
      <c r="D15" s="104">
        <v>0</v>
      </c>
      <c r="E15" s="104">
        <v>0</v>
      </c>
      <c r="F15" s="104">
        <v>0</v>
      </c>
      <c r="G15" s="104">
        <v>0</v>
      </c>
      <c r="H15" s="104">
        <v>0</v>
      </c>
      <c r="I15" s="104">
        <v>0</v>
      </c>
      <c r="J15" s="104">
        <v>0</v>
      </c>
      <c r="K15" s="103">
        <f t="shared" si="0"/>
        <v>0</v>
      </c>
    </row>
    <row r="16" spans="1:23" x14ac:dyDescent="0.2">
      <c r="A16" s="112" t="s">
        <v>97</v>
      </c>
      <c r="B16" s="242" t="s">
        <v>98</v>
      </c>
      <c r="C16" s="104">
        <v>0</v>
      </c>
      <c r="D16" s="104">
        <v>0</v>
      </c>
      <c r="E16" s="104">
        <v>0</v>
      </c>
      <c r="F16" s="104">
        <v>0</v>
      </c>
      <c r="G16" s="104">
        <v>0</v>
      </c>
      <c r="H16" s="104">
        <v>0</v>
      </c>
      <c r="I16" s="104">
        <v>0</v>
      </c>
      <c r="J16" s="104">
        <v>0</v>
      </c>
      <c r="K16" s="103">
        <f t="shared" si="0"/>
        <v>0</v>
      </c>
    </row>
    <row r="17" spans="1:11" x14ac:dyDescent="0.2">
      <c r="A17" s="279" t="s">
        <v>99</v>
      </c>
      <c r="B17" s="244" t="s">
        <v>100</v>
      </c>
      <c r="C17" s="110">
        <f>SUM(C6:C16)</f>
        <v>2</v>
      </c>
      <c r="D17" s="110">
        <f t="shared" ref="D17:J17" si="1">SUM(D6:D16)</f>
        <v>0</v>
      </c>
      <c r="E17" s="110">
        <f t="shared" si="1"/>
        <v>0</v>
      </c>
      <c r="F17" s="110">
        <f t="shared" si="1"/>
        <v>0</v>
      </c>
      <c r="G17" s="110">
        <f t="shared" si="1"/>
        <v>2</v>
      </c>
      <c r="H17" s="110">
        <f t="shared" si="1"/>
        <v>0</v>
      </c>
      <c r="I17" s="110">
        <f t="shared" si="1"/>
        <v>2</v>
      </c>
      <c r="J17" s="110">
        <f t="shared" si="1"/>
        <v>2</v>
      </c>
      <c r="K17" s="103">
        <f>SUM(K6:K16)</f>
        <v>8</v>
      </c>
    </row>
    <row r="18" spans="1:11" s="5" customFormat="1" x14ac:dyDescent="0.2">
      <c r="A18" s="280" t="s">
        <v>101</v>
      </c>
      <c r="B18" s="245"/>
      <c r="C18" s="592"/>
      <c r="D18" s="593"/>
      <c r="E18" s="593"/>
      <c r="F18" s="593"/>
      <c r="G18" s="593"/>
      <c r="H18" s="593"/>
      <c r="I18" s="593"/>
      <c r="J18" s="593"/>
      <c r="K18" s="594"/>
    </row>
    <row r="19" spans="1:11" s="2" customFormat="1" x14ac:dyDescent="0.2">
      <c r="A19" s="240" t="s">
        <v>75</v>
      </c>
      <c r="B19" s="241" t="s">
        <v>76</v>
      </c>
      <c r="C19" s="595"/>
      <c r="D19" s="596"/>
      <c r="E19" s="596"/>
      <c r="F19" s="596"/>
      <c r="G19" s="596"/>
      <c r="H19" s="596"/>
      <c r="I19" s="596"/>
      <c r="J19" s="596"/>
      <c r="K19" s="597"/>
    </row>
    <row r="20" spans="1:11" x14ac:dyDescent="0.2">
      <c r="A20" s="112" t="s">
        <v>77</v>
      </c>
      <c r="B20" s="242" t="s">
        <v>78</v>
      </c>
      <c r="C20" s="104">
        <v>0</v>
      </c>
      <c r="D20" s="104">
        <v>0</v>
      </c>
      <c r="E20" s="104">
        <v>0</v>
      </c>
      <c r="F20" s="104">
        <v>0</v>
      </c>
      <c r="G20" s="104">
        <v>0</v>
      </c>
      <c r="H20" s="104">
        <v>0</v>
      </c>
      <c r="I20" s="104">
        <v>0</v>
      </c>
      <c r="J20" s="104">
        <v>0</v>
      </c>
      <c r="K20" s="103">
        <f>SUM(C20:J20)</f>
        <v>0</v>
      </c>
    </row>
    <row r="21" spans="1:11" x14ac:dyDescent="0.2">
      <c r="A21" s="112" t="s">
        <v>79</v>
      </c>
      <c r="B21" s="242" t="s">
        <v>80</v>
      </c>
      <c r="C21" s="104">
        <v>0</v>
      </c>
      <c r="D21" s="104">
        <v>0</v>
      </c>
      <c r="E21" s="104">
        <v>0</v>
      </c>
      <c r="F21" s="104">
        <v>0</v>
      </c>
      <c r="G21" s="104">
        <v>1</v>
      </c>
      <c r="H21" s="104">
        <v>1</v>
      </c>
      <c r="I21" s="104">
        <v>0</v>
      </c>
      <c r="J21" s="104">
        <v>0</v>
      </c>
      <c r="K21" s="103">
        <f t="shared" ref="K21:K30" si="2">SUM(C21:J21)</f>
        <v>2</v>
      </c>
    </row>
    <row r="22" spans="1:11" x14ac:dyDescent="0.2">
      <c r="A22" s="112" t="s">
        <v>81</v>
      </c>
      <c r="B22" s="242" t="s">
        <v>82</v>
      </c>
      <c r="C22" s="104">
        <v>20</v>
      </c>
      <c r="D22" s="104">
        <v>6</v>
      </c>
      <c r="E22" s="104">
        <v>0</v>
      </c>
      <c r="F22" s="104">
        <v>0</v>
      </c>
      <c r="G22" s="104">
        <v>11</v>
      </c>
      <c r="H22" s="104">
        <v>3</v>
      </c>
      <c r="I22" s="104">
        <v>4</v>
      </c>
      <c r="J22" s="104">
        <v>5</v>
      </c>
      <c r="K22" s="103">
        <f t="shared" si="2"/>
        <v>49</v>
      </c>
    </row>
    <row r="23" spans="1:11" x14ac:dyDescent="0.2">
      <c r="A23" s="112" t="s">
        <v>83</v>
      </c>
      <c r="B23" s="242" t="s">
        <v>84</v>
      </c>
      <c r="C23" s="104">
        <v>2</v>
      </c>
      <c r="D23" s="104">
        <v>2</v>
      </c>
      <c r="E23" s="104">
        <v>0</v>
      </c>
      <c r="F23" s="104">
        <v>0</v>
      </c>
      <c r="G23" s="104">
        <v>2</v>
      </c>
      <c r="H23" s="104">
        <v>2</v>
      </c>
      <c r="I23" s="104">
        <v>0</v>
      </c>
      <c r="J23" s="104">
        <v>0</v>
      </c>
      <c r="K23" s="103">
        <f t="shared" si="2"/>
        <v>8</v>
      </c>
    </row>
    <row r="24" spans="1:11" x14ac:dyDescent="0.2">
      <c r="A24" s="112" t="s">
        <v>85</v>
      </c>
      <c r="B24" s="242" t="s">
        <v>86</v>
      </c>
      <c r="C24" s="104">
        <v>0</v>
      </c>
      <c r="D24" s="104">
        <v>0</v>
      </c>
      <c r="E24" s="104">
        <v>0</v>
      </c>
      <c r="F24" s="104">
        <v>0</v>
      </c>
      <c r="G24" s="104">
        <v>0</v>
      </c>
      <c r="H24" s="104">
        <v>0</v>
      </c>
      <c r="I24" s="104">
        <v>0</v>
      </c>
      <c r="J24" s="104">
        <v>0</v>
      </c>
      <c r="K24" s="103">
        <f t="shared" si="2"/>
        <v>0</v>
      </c>
    </row>
    <row r="25" spans="1:11" x14ac:dyDescent="0.2">
      <c r="A25" s="112" t="s">
        <v>87</v>
      </c>
      <c r="B25" s="242" t="s">
        <v>88</v>
      </c>
      <c r="C25" s="104">
        <v>2</v>
      </c>
      <c r="D25" s="104">
        <v>0</v>
      </c>
      <c r="E25" s="104">
        <v>0</v>
      </c>
      <c r="F25" s="104">
        <v>0</v>
      </c>
      <c r="G25" s="104">
        <v>1</v>
      </c>
      <c r="H25" s="104">
        <v>0</v>
      </c>
      <c r="I25" s="104">
        <v>1</v>
      </c>
      <c r="J25" s="104">
        <v>1</v>
      </c>
      <c r="K25" s="103">
        <f t="shared" si="2"/>
        <v>5</v>
      </c>
    </row>
    <row r="26" spans="1:11" x14ac:dyDescent="0.2">
      <c r="A26" s="112" t="s">
        <v>89</v>
      </c>
      <c r="B26" s="242" t="s">
        <v>90</v>
      </c>
      <c r="C26" s="104">
        <v>6</v>
      </c>
      <c r="D26" s="104">
        <v>4</v>
      </c>
      <c r="E26" s="104">
        <v>0</v>
      </c>
      <c r="F26" s="104">
        <v>0</v>
      </c>
      <c r="G26" s="104">
        <v>2</v>
      </c>
      <c r="H26" s="104">
        <v>0</v>
      </c>
      <c r="I26" s="104">
        <v>1</v>
      </c>
      <c r="J26" s="104">
        <v>1</v>
      </c>
      <c r="K26" s="103">
        <f t="shared" si="2"/>
        <v>14</v>
      </c>
    </row>
    <row r="27" spans="1:11" x14ac:dyDescent="0.2">
      <c r="A27" s="112" t="s">
        <v>91</v>
      </c>
      <c r="B27" s="242" t="s">
        <v>92</v>
      </c>
      <c r="C27" s="104">
        <v>0</v>
      </c>
      <c r="D27" s="104">
        <v>0</v>
      </c>
      <c r="E27" s="104">
        <v>0</v>
      </c>
      <c r="F27" s="104">
        <v>0</v>
      </c>
      <c r="G27" s="104">
        <v>0</v>
      </c>
      <c r="H27" s="104">
        <v>0</v>
      </c>
      <c r="I27" s="104">
        <v>0</v>
      </c>
      <c r="J27" s="104">
        <v>0</v>
      </c>
      <c r="K27" s="103">
        <f t="shared" si="2"/>
        <v>0</v>
      </c>
    </row>
    <row r="28" spans="1:11" x14ac:dyDescent="0.2">
      <c r="A28" s="112" t="s">
        <v>93</v>
      </c>
      <c r="B28" s="242" t="s">
        <v>94</v>
      </c>
      <c r="C28" s="104">
        <v>0</v>
      </c>
      <c r="D28" s="104">
        <v>0</v>
      </c>
      <c r="E28" s="104">
        <v>0</v>
      </c>
      <c r="F28" s="104">
        <v>0</v>
      </c>
      <c r="G28" s="104">
        <v>0</v>
      </c>
      <c r="H28" s="104">
        <v>0</v>
      </c>
      <c r="I28" s="104">
        <v>0</v>
      </c>
      <c r="J28" s="104">
        <v>0</v>
      </c>
      <c r="K28" s="103">
        <f t="shared" si="2"/>
        <v>0</v>
      </c>
    </row>
    <row r="29" spans="1:11" ht="12.75" customHeight="1" x14ac:dyDescent="0.2">
      <c r="A29" s="112" t="s">
        <v>95</v>
      </c>
      <c r="B29" s="242" t="s">
        <v>96</v>
      </c>
      <c r="C29" s="104">
        <v>0</v>
      </c>
      <c r="D29" s="104">
        <v>0</v>
      </c>
      <c r="E29" s="104">
        <v>0</v>
      </c>
      <c r="F29" s="104">
        <v>0</v>
      </c>
      <c r="G29" s="104">
        <v>0</v>
      </c>
      <c r="H29" s="104">
        <v>0</v>
      </c>
      <c r="I29" s="104">
        <v>0</v>
      </c>
      <c r="J29" s="104">
        <v>0</v>
      </c>
      <c r="K29" s="105">
        <f t="shared" si="2"/>
        <v>0</v>
      </c>
    </row>
    <row r="30" spans="1:11" x14ac:dyDescent="0.2">
      <c r="A30" s="112" t="s">
        <v>97</v>
      </c>
      <c r="B30" s="242" t="s">
        <v>98</v>
      </c>
      <c r="C30" s="104">
        <v>1</v>
      </c>
      <c r="D30" s="104">
        <v>0</v>
      </c>
      <c r="E30" s="104">
        <v>0</v>
      </c>
      <c r="F30" s="104">
        <v>0</v>
      </c>
      <c r="G30" s="104">
        <v>0</v>
      </c>
      <c r="H30" s="104">
        <v>0</v>
      </c>
      <c r="I30" s="104">
        <v>0</v>
      </c>
      <c r="J30" s="104">
        <v>0</v>
      </c>
      <c r="K30" s="105">
        <f t="shared" si="2"/>
        <v>1</v>
      </c>
    </row>
    <row r="31" spans="1:11" x14ac:dyDescent="0.2">
      <c r="A31" s="281" t="s">
        <v>102</v>
      </c>
      <c r="B31" s="246" t="s">
        <v>100</v>
      </c>
      <c r="C31" s="110">
        <f>SUM(C20:C30)</f>
        <v>31</v>
      </c>
      <c r="D31" s="110">
        <f t="shared" ref="D31" si="3">SUM(D20:D30)</f>
        <v>12</v>
      </c>
      <c r="E31" s="110">
        <f t="shared" ref="E31" si="4">SUM(E20:E30)</f>
        <v>0</v>
      </c>
      <c r="F31" s="110">
        <f t="shared" ref="F31" si="5">SUM(F20:F30)</f>
        <v>0</v>
      </c>
      <c r="G31" s="110">
        <f t="shared" ref="G31" si="6">SUM(G20:G30)</f>
        <v>17</v>
      </c>
      <c r="H31" s="110">
        <f t="shared" ref="H31" si="7">SUM(H20:H30)</f>
        <v>6</v>
      </c>
      <c r="I31" s="110">
        <f t="shared" ref="I31" si="8">SUM(I20:I30)</f>
        <v>6</v>
      </c>
      <c r="J31" s="110">
        <f t="shared" ref="J31" si="9">SUM(J20:J30)</f>
        <v>7</v>
      </c>
      <c r="K31" s="105">
        <f>SUM(K20:K30)</f>
        <v>79</v>
      </c>
    </row>
    <row r="32" spans="1:11" x14ac:dyDescent="0.2">
      <c r="A32" s="280" t="s">
        <v>103</v>
      </c>
      <c r="B32" s="283"/>
      <c r="C32" s="586"/>
      <c r="D32" s="587"/>
      <c r="E32" s="587"/>
      <c r="F32" s="587"/>
      <c r="G32" s="587"/>
      <c r="H32" s="587"/>
      <c r="I32" s="587"/>
      <c r="J32" s="587"/>
      <c r="K32" s="588"/>
    </row>
    <row r="33" spans="1:11" x14ac:dyDescent="0.2">
      <c r="A33" s="284" t="s">
        <v>75</v>
      </c>
      <c r="B33" s="285" t="s">
        <v>76</v>
      </c>
      <c r="C33" s="583"/>
      <c r="D33" s="584"/>
      <c r="E33" s="584"/>
      <c r="F33" s="584"/>
      <c r="G33" s="584"/>
      <c r="H33" s="584"/>
      <c r="I33" s="584"/>
      <c r="J33" s="584"/>
      <c r="K33" s="585"/>
    </row>
    <row r="34" spans="1:11" x14ac:dyDescent="0.2">
      <c r="A34" s="286" t="s">
        <v>77</v>
      </c>
      <c r="B34" s="287" t="s">
        <v>78</v>
      </c>
      <c r="C34" s="104">
        <v>0</v>
      </c>
      <c r="D34" s="104">
        <v>0</v>
      </c>
      <c r="E34" s="104">
        <v>0</v>
      </c>
      <c r="F34" s="104">
        <v>0</v>
      </c>
      <c r="G34" s="104">
        <v>0</v>
      </c>
      <c r="H34" s="104">
        <v>0</v>
      </c>
      <c r="I34" s="104">
        <v>0</v>
      </c>
      <c r="J34" s="104">
        <v>0</v>
      </c>
      <c r="K34" s="288">
        <f t="shared" ref="K34:K45" si="10">SUM(C34:J34)</f>
        <v>0</v>
      </c>
    </row>
    <row r="35" spans="1:11" x14ac:dyDescent="0.2">
      <c r="A35" s="286" t="s">
        <v>79</v>
      </c>
      <c r="B35" s="287" t="s">
        <v>80</v>
      </c>
      <c r="C35" s="104">
        <v>0</v>
      </c>
      <c r="D35" s="104">
        <v>0</v>
      </c>
      <c r="E35" s="104">
        <v>0</v>
      </c>
      <c r="F35" s="104">
        <v>0</v>
      </c>
      <c r="G35" s="104">
        <v>0</v>
      </c>
      <c r="H35" s="104">
        <v>0</v>
      </c>
      <c r="I35" s="104">
        <v>0</v>
      </c>
      <c r="J35" s="104">
        <v>0</v>
      </c>
      <c r="K35" s="288">
        <f t="shared" si="10"/>
        <v>0</v>
      </c>
    </row>
    <row r="36" spans="1:11" x14ac:dyDescent="0.2">
      <c r="A36" s="286" t="s">
        <v>81</v>
      </c>
      <c r="B36" s="287" t="s">
        <v>82</v>
      </c>
      <c r="C36" s="104">
        <v>0</v>
      </c>
      <c r="D36" s="104">
        <v>0</v>
      </c>
      <c r="E36" s="104">
        <v>0</v>
      </c>
      <c r="F36" s="104">
        <v>0</v>
      </c>
      <c r="G36" s="104">
        <v>1</v>
      </c>
      <c r="H36" s="104">
        <v>0</v>
      </c>
      <c r="I36" s="104">
        <v>0</v>
      </c>
      <c r="J36" s="104">
        <v>0</v>
      </c>
      <c r="K36" s="288">
        <f t="shared" si="10"/>
        <v>1</v>
      </c>
    </row>
    <row r="37" spans="1:11" x14ac:dyDescent="0.2">
      <c r="A37" s="286" t="s">
        <v>83</v>
      </c>
      <c r="B37" s="287" t="s">
        <v>84</v>
      </c>
      <c r="C37" s="104">
        <v>0</v>
      </c>
      <c r="D37" s="104">
        <v>0</v>
      </c>
      <c r="E37" s="104">
        <v>0</v>
      </c>
      <c r="F37" s="104">
        <v>0</v>
      </c>
      <c r="G37" s="104">
        <v>0</v>
      </c>
      <c r="H37" s="104">
        <v>0</v>
      </c>
      <c r="I37" s="104">
        <v>0</v>
      </c>
      <c r="J37" s="104">
        <v>0</v>
      </c>
      <c r="K37" s="288">
        <f t="shared" si="10"/>
        <v>0</v>
      </c>
    </row>
    <row r="38" spans="1:11" x14ac:dyDescent="0.2">
      <c r="A38" s="286" t="s">
        <v>85</v>
      </c>
      <c r="B38" s="287" t="s">
        <v>86</v>
      </c>
      <c r="C38" s="104">
        <v>0</v>
      </c>
      <c r="D38" s="104">
        <v>0</v>
      </c>
      <c r="E38" s="104">
        <v>0</v>
      </c>
      <c r="F38" s="104">
        <v>0</v>
      </c>
      <c r="G38" s="104">
        <v>0</v>
      </c>
      <c r="H38" s="104">
        <v>0</v>
      </c>
      <c r="I38" s="104">
        <v>0</v>
      </c>
      <c r="J38" s="104">
        <v>0</v>
      </c>
      <c r="K38" s="288">
        <f t="shared" si="10"/>
        <v>0</v>
      </c>
    </row>
    <row r="39" spans="1:11" x14ac:dyDescent="0.2">
      <c r="A39" s="286" t="s">
        <v>87</v>
      </c>
      <c r="B39" s="287" t="s">
        <v>88</v>
      </c>
      <c r="C39" s="104">
        <v>2</v>
      </c>
      <c r="D39" s="104">
        <v>0</v>
      </c>
      <c r="E39" s="104">
        <v>0</v>
      </c>
      <c r="F39" s="104">
        <v>0</v>
      </c>
      <c r="G39" s="104">
        <v>2</v>
      </c>
      <c r="H39" s="104">
        <v>0</v>
      </c>
      <c r="I39" s="104">
        <v>1</v>
      </c>
      <c r="J39" s="104">
        <v>1</v>
      </c>
      <c r="K39" s="288">
        <f t="shared" si="10"/>
        <v>6</v>
      </c>
    </row>
    <row r="40" spans="1:11" x14ac:dyDescent="0.2">
      <c r="A40" s="286" t="s">
        <v>89</v>
      </c>
      <c r="B40" s="287" t="s">
        <v>90</v>
      </c>
      <c r="C40" s="104">
        <v>0</v>
      </c>
      <c r="D40" s="104">
        <v>0</v>
      </c>
      <c r="E40" s="104">
        <v>0</v>
      </c>
      <c r="F40" s="104">
        <v>0</v>
      </c>
      <c r="G40" s="104">
        <v>0</v>
      </c>
      <c r="H40" s="104">
        <v>0</v>
      </c>
      <c r="I40" s="104">
        <v>0</v>
      </c>
      <c r="J40" s="104">
        <v>0</v>
      </c>
      <c r="K40" s="288">
        <f t="shared" si="10"/>
        <v>0</v>
      </c>
    </row>
    <row r="41" spans="1:11" x14ac:dyDescent="0.2">
      <c r="A41" s="286" t="s">
        <v>91</v>
      </c>
      <c r="B41" s="287" t="s">
        <v>92</v>
      </c>
      <c r="C41" s="104">
        <v>0</v>
      </c>
      <c r="D41" s="104">
        <v>0</v>
      </c>
      <c r="E41" s="104">
        <v>0</v>
      </c>
      <c r="F41" s="104">
        <v>0</v>
      </c>
      <c r="G41" s="104">
        <v>0</v>
      </c>
      <c r="H41" s="104">
        <v>0</v>
      </c>
      <c r="I41" s="104">
        <v>0</v>
      </c>
      <c r="J41" s="104">
        <v>0</v>
      </c>
      <c r="K41" s="288">
        <f t="shared" si="10"/>
        <v>0</v>
      </c>
    </row>
    <row r="42" spans="1:11" x14ac:dyDescent="0.2">
      <c r="A42" s="286" t="s">
        <v>93</v>
      </c>
      <c r="B42" s="287" t="s">
        <v>94</v>
      </c>
      <c r="C42" s="104">
        <v>0</v>
      </c>
      <c r="D42" s="104">
        <v>0</v>
      </c>
      <c r="E42" s="104">
        <v>0</v>
      </c>
      <c r="F42" s="104">
        <v>0</v>
      </c>
      <c r="G42" s="104">
        <v>0</v>
      </c>
      <c r="H42" s="104">
        <v>0</v>
      </c>
      <c r="I42" s="104">
        <v>0</v>
      </c>
      <c r="J42" s="104">
        <v>0</v>
      </c>
      <c r="K42" s="288">
        <f t="shared" si="10"/>
        <v>0</v>
      </c>
    </row>
    <row r="43" spans="1:11" ht="12.75" customHeight="1" x14ac:dyDescent="0.2">
      <c r="A43" s="286" t="s">
        <v>95</v>
      </c>
      <c r="B43" s="287" t="s">
        <v>96</v>
      </c>
      <c r="C43" s="104">
        <v>0</v>
      </c>
      <c r="D43" s="104">
        <v>0</v>
      </c>
      <c r="E43" s="104">
        <v>0</v>
      </c>
      <c r="F43" s="104">
        <v>0</v>
      </c>
      <c r="G43" s="104">
        <v>0</v>
      </c>
      <c r="H43" s="104">
        <v>0</v>
      </c>
      <c r="I43" s="104">
        <v>0</v>
      </c>
      <c r="J43" s="104">
        <v>0</v>
      </c>
      <c r="K43" s="288">
        <f t="shared" si="10"/>
        <v>0</v>
      </c>
    </row>
    <row r="44" spans="1:11" x14ac:dyDescent="0.2">
      <c r="A44" s="286" t="s">
        <v>97</v>
      </c>
      <c r="B44" s="287">
        <v>10</v>
      </c>
      <c r="C44" s="104">
        <v>0</v>
      </c>
      <c r="D44" s="104">
        <v>0</v>
      </c>
      <c r="E44" s="104">
        <v>0</v>
      </c>
      <c r="F44" s="104">
        <v>0</v>
      </c>
      <c r="G44" s="104">
        <v>0</v>
      </c>
      <c r="H44" s="104">
        <v>0</v>
      </c>
      <c r="I44" s="104">
        <v>0</v>
      </c>
      <c r="J44" s="104">
        <v>0</v>
      </c>
      <c r="K44" s="288">
        <f t="shared" si="10"/>
        <v>0</v>
      </c>
    </row>
    <row r="45" spans="1:11" x14ac:dyDescent="0.2">
      <c r="A45" s="281" t="s">
        <v>104</v>
      </c>
      <c r="B45" s="289" t="s">
        <v>100</v>
      </c>
      <c r="C45" s="290">
        <f t="shared" ref="C45:J45" si="11">SUM(C34:C44)</f>
        <v>2</v>
      </c>
      <c r="D45" s="290">
        <f t="shared" si="11"/>
        <v>0</v>
      </c>
      <c r="E45" s="290">
        <f t="shared" si="11"/>
        <v>0</v>
      </c>
      <c r="F45" s="290">
        <f t="shared" si="11"/>
        <v>0</v>
      </c>
      <c r="G45" s="290">
        <f t="shared" si="11"/>
        <v>3</v>
      </c>
      <c r="H45" s="290">
        <f t="shared" si="11"/>
        <v>0</v>
      </c>
      <c r="I45" s="290">
        <f t="shared" si="11"/>
        <v>1</v>
      </c>
      <c r="J45" s="290">
        <f t="shared" si="11"/>
        <v>1</v>
      </c>
      <c r="K45" s="288">
        <f t="shared" si="10"/>
        <v>7</v>
      </c>
    </row>
    <row r="46" spans="1:11" x14ac:dyDescent="0.2">
      <c r="A46" s="280" t="s">
        <v>105</v>
      </c>
      <c r="B46" s="283"/>
      <c r="C46" s="586"/>
      <c r="D46" s="587"/>
      <c r="E46" s="587"/>
      <c r="F46" s="587"/>
      <c r="G46" s="587"/>
      <c r="H46" s="587"/>
      <c r="I46" s="587"/>
      <c r="J46" s="587"/>
      <c r="K46" s="588"/>
    </row>
    <row r="47" spans="1:11" x14ac:dyDescent="0.2">
      <c r="A47" s="284" t="s">
        <v>75</v>
      </c>
      <c r="B47" s="285" t="s">
        <v>76</v>
      </c>
      <c r="C47" s="583"/>
      <c r="D47" s="584"/>
      <c r="E47" s="584"/>
      <c r="F47" s="584"/>
      <c r="G47" s="584"/>
      <c r="H47" s="584"/>
      <c r="I47" s="584"/>
      <c r="J47" s="584"/>
      <c r="K47" s="585"/>
    </row>
    <row r="48" spans="1:11" x14ac:dyDescent="0.2">
      <c r="A48" s="286" t="s">
        <v>77</v>
      </c>
      <c r="B48" s="287" t="s">
        <v>78</v>
      </c>
      <c r="C48" s="104">
        <v>0</v>
      </c>
      <c r="D48" s="104">
        <v>0</v>
      </c>
      <c r="E48" s="104">
        <v>0</v>
      </c>
      <c r="F48" s="104">
        <v>0</v>
      </c>
      <c r="G48" s="104">
        <v>0</v>
      </c>
      <c r="H48" s="104">
        <v>0</v>
      </c>
      <c r="I48" s="104">
        <v>0</v>
      </c>
      <c r="J48" s="104">
        <v>0</v>
      </c>
      <c r="K48" s="288">
        <f t="shared" ref="K48:K59" si="12">SUM(C48:J48)</f>
        <v>0</v>
      </c>
    </row>
    <row r="49" spans="1:11" x14ac:dyDescent="0.2">
      <c r="A49" s="286" t="s">
        <v>79</v>
      </c>
      <c r="B49" s="287" t="s">
        <v>80</v>
      </c>
      <c r="C49" s="104">
        <v>4</v>
      </c>
      <c r="D49" s="104">
        <v>4</v>
      </c>
      <c r="E49" s="104">
        <v>0</v>
      </c>
      <c r="F49" s="104">
        <v>0</v>
      </c>
      <c r="G49" s="104">
        <v>0</v>
      </c>
      <c r="H49" s="104">
        <v>0</v>
      </c>
      <c r="I49" s="104">
        <v>0</v>
      </c>
      <c r="J49" s="104">
        <v>0</v>
      </c>
      <c r="K49" s="288">
        <f t="shared" si="12"/>
        <v>8</v>
      </c>
    </row>
    <row r="50" spans="1:11" x14ac:dyDescent="0.2">
      <c r="A50" s="286" t="s">
        <v>81</v>
      </c>
      <c r="B50" s="287" t="s">
        <v>82</v>
      </c>
      <c r="C50" s="104">
        <v>0</v>
      </c>
      <c r="D50" s="104">
        <v>0</v>
      </c>
      <c r="E50" s="104">
        <v>0</v>
      </c>
      <c r="F50" s="104">
        <v>0</v>
      </c>
      <c r="G50" s="104">
        <v>0</v>
      </c>
      <c r="H50" s="104">
        <v>0</v>
      </c>
      <c r="I50" s="104">
        <v>1</v>
      </c>
      <c r="J50" s="104">
        <v>1</v>
      </c>
      <c r="K50" s="288">
        <f t="shared" si="12"/>
        <v>2</v>
      </c>
    </row>
    <row r="51" spans="1:11" x14ac:dyDescent="0.2">
      <c r="A51" s="286" t="s">
        <v>83</v>
      </c>
      <c r="B51" s="287" t="s">
        <v>84</v>
      </c>
      <c r="C51" s="104">
        <v>2</v>
      </c>
      <c r="D51" s="104">
        <v>1</v>
      </c>
      <c r="E51" s="104">
        <v>0</v>
      </c>
      <c r="F51" s="104">
        <v>0</v>
      </c>
      <c r="G51" s="104">
        <v>2</v>
      </c>
      <c r="H51" s="104">
        <v>2</v>
      </c>
      <c r="I51" s="104">
        <v>0</v>
      </c>
      <c r="J51" s="104">
        <v>0</v>
      </c>
      <c r="K51" s="288">
        <f t="shared" si="12"/>
        <v>7</v>
      </c>
    </row>
    <row r="52" spans="1:11" x14ac:dyDescent="0.2">
      <c r="A52" s="286" t="s">
        <v>85</v>
      </c>
      <c r="B52" s="287" t="s">
        <v>86</v>
      </c>
      <c r="C52" s="104">
        <v>0</v>
      </c>
      <c r="D52" s="104">
        <v>0</v>
      </c>
      <c r="E52" s="104">
        <v>0</v>
      </c>
      <c r="F52" s="104">
        <v>0</v>
      </c>
      <c r="G52" s="104">
        <v>0</v>
      </c>
      <c r="H52" s="104">
        <v>0</v>
      </c>
      <c r="I52" s="104">
        <v>0</v>
      </c>
      <c r="J52" s="104">
        <v>0</v>
      </c>
      <c r="K52" s="288">
        <f t="shared" si="12"/>
        <v>0</v>
      </c>
    </row>
    <row r="53" spans="1:11" x14ac:dyDescent="0.2">
      <c r="A53" s="286" t="s">
        <v>87</v>
      </c>
      <c r="B53" s="287" t="s">
        <v>88</v>
      </c>
      <c r="C53" s="104">
        <v>0</v>
      </c>
      <c r="D53" s="104">
        <v>0</v>
      </c>
      <c r="E53" s="104">
        <v>0</v>
      </c>
      <c r="F53" s="104">
        <v>0</v>
      </c>
      <c r="G53" s="104">
        <v>0</v>
      </c>
      <c r="H53" s="104">
        <v>0</v>
      </c>
      <c r="I53" s="104">
        <v>0</v>
      </c>
      <c r="J53" s="104">
        <v>0</v>
      </c>
      <c r="K53" s="288">
        <f t="shared" si="12"/>
        <v>0</v>
      </c>
    </row>
    <row r="54" spans="1:11" x14ac:dyDescent="0.2">
      <c r="A54" s="286" t="s">
        <v>89</v>
      </c>
      <c r="B54" s="287" t="s">
        <v>90</v>
      </c>
      <c r="C54" s="104">
        <v>0</v>
      </c>
      <c r="D54" s="104">
        <v>0</v>
      </c>
      <c r="E54" s="104">
        <v>0</v>
      </c>
      <c r="F54" s="104">
        <v>0</v>
      </c>
      <c r="G54" s="104">
        <v>0</v>
      </c>
      <c r="H54" s="104">
        <v>0</v>
      </c>
      <c r="I54" s="104">
        <v>0</v>
      </c>
      <c r="J54" s="104">
        <v>0</v>
      </c>
      <c r="K54" s="288">
        <f t="shared" si="12"/>
        <v>0</v>
      </c>
    </row>
    <row r="55" spans="1:11" x14ac:dyDescent="0.2">
      <c r="A55" s="286" t="s">
        <v>91</v>
      </c>
      <c r="B55" s="287" t="s">
        <v>92</v>
      </c>
      <c r="C55" s="104">
        <v>0</v>
      </c>
      <c r="D55" s="104">
        <v>0</v>
      </c>
      <c r="E55" s="104">
        <v>0</v>
      </c>
      <c r="F55" s="104">
        <v>0</v>
      </c>
      <c r="G55" s="104">
        <v>0</v>
      </c>
      <c r="H55" s="104">
        <v>0</v>
      </c>
      <c r="I55" s="104">
        <v>0</v>
      </c>
      <c r="J55" s="104">
        <v>0</v>
      </c>
      <c r="K55" s="288">
        <f t="shared" si="12"/>
        <v>0</v>
      </c>
    </row>
    <row r="56" spans="1:11" x14ac:dyDescent="0.2">
      <c r="A56" s="286" t="s">
        <v>93</v>
      </c>
      <c r="B56" s="287" t="s">
        <v>94</v>
      </c>
      <c r="C56" s="104">
        <v>0</v>
      </c>
      <c r="D56" s="104">
        <v>0</v>
      </c>
      <c r="E56" s="104">
        <v>0</v>
      </c>
      <c r="F56" s="104">
        <v>0</v>
      </c>
      <c r="G56" s="104">
        <v>0</v>
      </c>
      <c r="H56" s="104">
        <v>0</v>
      </c>
      <c r="I56" s="104">
        <v>0</v>
      </c>
      <c r="J56" s="104">
        <v>0</v>
      </c>
      <c r="K56" s="288">
        <f t="shared" si="12"/>
        <v>0</v>
      </c>
    </row>
    <row r="57" spans="1:11" x14ac:dyDescent="0.2">
      <c r="A57" s="286" t="s">
        <v>95</v>
      </c>
      <c r="B57" s="287" t="s">
        <v>96</v>
      </c>
      <c r="C57" s="104">
        <v>5</v>
      </c>
      <c r="D57" s="104">
        <v>3</v>
      </c>
      <c r="E57" s="104">
        <v>0</v>
      </c>
      <c r="F57" s="104">
        <v>0</v>
      </c>
      <c r="G57" s="104">
        <v>0</v>
      </c>
      <c r="H57" s="104">
        <v>0</v>
      </c>
      <c r="I57" s="104">
        <v>0</v>
      </c>
      <c r="J57" s="104">
        <v>0</v>
      </c>
      <c r="K57" s="288">
        <f t="shared" si="12"/>
        <v>8</v>
      </c>
    </row>
    <row r="58" spans="1:11" x14ac:dyDescent="0.2">
      <c r="A58" s="286" t="s">
        <v>97</v>
      </c>
      <c r="B58" s="287">
        <v>10</v>
      </c>
      <c r="C58" s="104">
        <v>0</v>
      </c>
      <c r="D58" s="104">
        <v>0</v>
      </c>
      <c r="E58" s="104">
        <v>0</v>
      </c>
      <c r="F58" s="104">
        <v>0</v>
      </c>
      <c r="G58" s="104">
        <v>0</v>
      </c>
      <c r="H58" s="104">
        <v>0</v>
      </c>
      <c r="I58" s="104">
        <v>0</v>
      </c>
      <c r="J58" s="104">
        <v>0</v>
      </c>
      <c r="K58" s="288">
        <f t="shared" si="12"/>
        <v>0</v>
      </c>
    </row>
    <row r="59" spans="1:11" x14ac:dyDescent="0.2">
      <c r="A59" s="281" t="s">
        <v>106</v>
      </c>
      <c r="B59" s="289" t="s">
        <v>100</v>
      </c>
      <c r="C59" s="290">
        <f t="shared" ref="C59:J59" si="13">SUM(C48:C58)</f>
        <v>11</v>
      </c>
      <c r="D59" s="290">
        <f t="shared" si="13"/>
        <v>8</v>
      </c>
      <c r="E59" s="290">
        <f t="shared" si="13"/>
        <v>0</v>
      </c>
      <c r="F59" s="290">
        <f t="shared" si="13"/>
        <v>0</v>
      </c>
      <c r="G59" s="290">
        <f t="shared" si="13"/>
        <v>2</v>
      </c>
      <c r="H59" s="290">
        <f t="shared" si="13"/>
        <v>2</v>
      </c>
      <c r="I59" s="290">
        <f t="shared" si="13"/>
        <v>1</v>
      </c>
      <c r="J59" s="290">
        <f t="shared" si="13"/>
        <v>1</v>
      </c>
      <c r="K59" s="288">
        <f t="shared" si="12"/>
        <v>25</v>
      </c>
    </row>
    <row r="60" spans="1:11" x14ac:dyDescent="0.2">
      <c r="A60" s="280" t="s">
        <v>107</v>
      </c>
      <c r="B60" s="283"/>
      <c r="C60" s="586"/>
      <c r="D60" s="587"/>
      <c r="E60" s="587"/>
      <c r="F60" s="587"/>
      <c r="G60" s="587"/>
      <c r="H60" s="587"/>
      <c r="I60" s="587"/>
      <c r="J60" s="587"/>
      <c r="K60" s="588"/>
    </row>
    <row r="61" spans="1:11" x14ac:dyDescent="0.2">
      <c r="A61" s="284" t="s">
        <v>75</v>
      </c>
      <c r="B61" s="285" t="s">
        <v>76</v>
      </c>
      <c r="C61" s="583"/>
      <c r="D61" s="584"/>
      <c r="E61" s="584"/>
      <c r="F61" s="584"/>
      <c r="G61" s="584"/>
      <c r="H61" s="584"/>
      <c r="I61" s="584"/>
      <c r="J61" s="584"/>
      <c r="K61" s="585"/>
    </row>
    <row r="62" spans="1:11" x14ac:dyDescent="0.2">
      <c r="A62" s="286" t="s">
        <v>77</v>
      </c>
      <c r="B62" s="287" t="s">
        <v>78</v>
      </c>
      <c r="C62" s="104">
        <v>0</v>
      </c>
      <c r="D62" s="104">
        <v>0</v>
      </c>
      <c r="E62" s="104">
        <v>0</v>
      </c>
      <c r="F62" s="104">
        <v>0</v>
      </c>
      <c r="G62" s="104">
        <v>0</v>
      </c>
      <c r="H62" s="104">
        <v>0</v>
      </c>
      <c r="I62" s="104">
        <v>0</v>
      </c>
      <c r="J62" s="104">
        <v>0</v>
      </c>
      <c r="K62" s="288">
        <f t="shared" ref="K62:K72" si="14">SUM(C62:J62)</f>
        <v>0</v>
      </c>
    </row>
    <row r="63" spans="1:11" x14ac:dyDescent="0.2">
      <c r="A63" s="286" t="s">
        <v>79</v>
      </c>
      <c r="B63" s="287" t="s">
        <v>80</v>
      </c>
      <c r="C63" s="104">
        <v>0</v>
      </c>
      <c r="D63" s="104">
        <v>0</v>
      </c>
      <c r="E63" s="104">
        <v>0</v>
      </c>
      <c r="F63" s="104">
        <v>0</v>
      </c>
      <c r="G63" s="104">
        <v>0</v>
      </c>
      <c r="H63" s="104">
        <v>0</v>
      </c>
      <c r="I63" s="104">
        <v>0</v>
      </c>
      <c r="J63" s="104">
        <v>0</v>
      </c>
      <c r="K63" s="288">
        <f t="shared" si="14"/>
        <v>0</v>
      </c>
    </row>
    <row r="64" spans="1:11" x14ac:dyDescent="0.2">
      <c r="A64" s="286" t="s">
        <v>81</v>
      </c>
      <c r="B64" s="287" t="s">
        <v>82</v>
      </c>
      <c r="C64" s="104">
        <v>0</v>
      </c>
      <c r="D64" s="104">
        <v>0</v>
      </c>
      <c r="E64" s="104">
        <v>0</v>
      </c>
      <c r="F64" s="104">
        <v>0</v>
      </c>
      <c r="G64" s="104">
        <v>0</v>
      </c>
      <c r="H64" s="104">
        <v>0</v>
      </c>
      <c r="I64" s="104">
        <v>0</v>
      </c>
      <c r="J64" s="104">
        <v>0</v>
      </c>
      <c r="K64" s="288">
        <f t="shared" si="14"/>
        <v>0</v>
      </c>
    </row>
    <row r="65" spans="1:11" x14ac:dyDescent="0.2">
      <c r="A65" s="286" t="s">
        <v>83</v>
      </c>
      <c r="B65" s="287" t="s">
        <v>84</v>
      </c>
      <c r="C65" s="104">
        <v>2</v>
      </c>
      <c r="D65" s="104">
        <v>2</v>
      </c>
      <c r="E65" s="104">
        <v>0</v>
      </c>
      <c r="F65" s="104">
        <v>0</v>
      </c>
      <c r="G65" s="104">
        <v>2</v>
      </c>
      <c r="H65" s="104">
        <v>2</v>
      </c>
      <c r="I65" s="104">
        <v>0</v>
      </c>
      <c r="J65" s="104">
        <v>0</v>
      </c>
      <c r="K65" s="288">
        <f t="shared" si="14"/>
        <v>8</v>
      </c>
    </row>
    <row r="66" spans="1:11" x14ac:dyDescent="0.2">
      <c r="A66" s="286" t="s">
        <v>85</v>
      </c>
      <c r="B66" s="287" t="s">
        <v>86</v>
      </c>
      <c r="C66" s="104">
        <v>9</v>
      </c>
      <c r="D66" s="104">
        <v>6</v>
      </c>
      <c r="E66" s="104">
        <v>0</v>
      </c>
      <c r="F66" s="104">
        <v>0</v>
      </c>
      <c r="G66" s="104">
        <v>3</v>
      </c>
      <c r="H66" s="104">
        <v>3</v>
      </c>
      <c r="I66" s="104">
        <v>2</v>
      </c>
      <c r="J66" s="104">
        <v>2</v>
      </c>
      <c r="K66" s="288">
        <f t="shared" si="14"/>
        <v>25</v>
      </c>
    </row>
    <row r="67" spans="1:11" x14ac:dyDescent="0.2">
      <c r="A67" s="286" t="s">
        <v>87</v>
      </c>
      <c r="B67" s="287" t="s">
        <v>88</v>
      </c>
      <c r="C67" s="104">
        <v>0</v>
      </c>
      <c r="D67" s="104">
        <v>0</v>
      </c>
      <c r="E67" s="104">
        <v>0</v>
      </c>
      <c r="F67" s="104">
        <v>0</v>
      </c>
      <c r="G67" s="104">
        <v>0</v>
      </c>
      <c r="H67" s="104">
        <v>0</v>
      </c>
      <c r="I67" s="104">
        <v>0</v>
      </c>
      <c r="J67" s="104">
        <v>0</v>
      </c>
      <c r="K67" s="288">
        <f t="shared" si="14"/>
        <v>0</v>
      </c>
    </row>
    <row r="68" spans="1:11" x14ac:dyDescent="0.2">
      <c r="A68" s="286" t="s">
        <v>89</v>
      </c>
      <c r="B68" s="287" t="s">
        <v>90</v>
      </c>
      <c r="C68" s="104">
        <v>1</v>
      </c>
      <c r="D68" s="104">
        <v>1</v>
      </c>
      <c r="E68" s="104">
        <v>0</v>
      </c>
      <c r="F68" s="104">
        <v>0</v>
      </c>
      <c r="G68" s="104">
        <v>2</v>
      </c>
      <c r="H68" s="104">
        <v>1</v>
      </c>
      <c r="I68" s="104">
        <v>0</v>
      </c>
      <c r="J68" s="104">
        <v>0</v>
      </c>
      <c r="K68" s="288">
        <f t="shared" si="14"/>
        <v>5</v>
      </c>
    </row>
    <row r="69" spans="1:11" x14ac:dyDescent="0.2">
      <c r="A69" s="286" t="s">
        <v>91</v>
      </c>
      <c r="B69" s="287" t="s">
        <v>92</v>
      </c>
      <c r="C69" s="104">
        <v>0</v>
      </c>
      <c r="D69" s="104">
        <v>0</v>
      </c>
      <c r="E69" s="104">
        <v>0</v>
      </c>
      <c r="F69" s="104">
        <v>0</v>
      </c>
      <c r="G69" s="104">
        <v>0</v>
      </c>
      <c r="H69" s="104">
        <v>0</v>
      </c>
      <c r="I69" s="104">
        <v>0</v>
      </c>
      <c r="J69" s="104">
        <v>0</v>
      </c>
      <c r="K69" s="288">
        <f t="shared" si="14"/>
        <v>0</v>
      </c>
    </row>
    <row r="70" spans="1:11" x14ac:dyDescent="0.2">
      <c r="A70" s="286" t="s">
        <v>93</v>
      </c>
      <c r="B70" s="287" t="s">
        <v>94</v>
      </c>
      <c r="C70" s="104">
        <v>0</v>
      </c>
      <c r="D70" s="104">
        <v>0</v>
      </c>
      <c r="E70" s="104">
        <v>0</v>
      </c>
      <c r="F70" s="104">
        <v>0</v>
      </c>
      <c r="G70" s="104">
        <v>0</v>
      </c>
      <c r="H70" s="104">
        <v>0</v>
      </c>
      <c r="I70" s="104">
        <v>0</v>
      </c>
      <c r="J70" s="104">
        <v>0</v>
      </c>
      <c r="K70" s="288">
        <f t="shared" si="14"/>
        <v>0</v>
      </c>
    </row>
    <row r="71" spans="1:11" x14ac:dyDescent="0.2">
      <c r="A71" s="286" t="s">
        <v>95</v>
      </c>
      <c r="B71" s="287" t="s">
        <v>96</v>
      </c>
      <c r="C71" s="104">
        <v>0</v>
      </c>
      <c r="D71" s="104">
        <v>0</v>
      </c>
      <c r="E71" s="104">
        <v>0</v>
      </c>
      <c r="F71" s="104">
        <v>0</v>
      </c>
      <c r="G71" s="104">
        <v>0</v>
      </c>
      <c r="H71" s="104">
        <v>0</v>
      </c>
      <c r="I71" s="104">
        <v>0</v>
      </c>
      <c r="J71" s="104">
        <v>0</v>
      </c>
      <c r="K71" s="288">
        <f t="shared" si="14"/>
        <v>0</v>
      </c>
    </row>
    <row r="72" spans="1:11" x14ac:dyDescent="0.2">
      <c r="A72" s="286" t="s">
        <v>97</v>
      </c>
      <c r="B72" s="287">
        <v>10</v>
      </c>
      <c r="C72" s="104">
        <v>2</v>
      </c>
      <c r="D72" s="104">
        <v>0</v>
      </c>
      <c r="E72" s="104">
        <v>0</v>
      </c>
      <c r="F72" s="104">
        <v>0</v>
      </c>
      <c r="G72" s="104">
        <v>0</v>
      </c>
      <c r="H72" s="104">
        <v>0</v>
      </c>
      <c r="I72" s="104">
        <v>0</v>
      </c>
      <c r="J72" s="104">
        <v>0</v>
      </c>
      <c r="K72" s="288">
        <f t="shared" si="14"/>
        <v>2</v>
      </c>
    </row>
    <row r="73" spans="1:11" x14ac:dyDescent="0.2">
      <c r="A73" s="281" t="s">
        <v>108</v>
      </c>
      <c r="B73" s="289" t="s">
        <v>100</v>
      </c>
      <c r="C73" s="290">
        <f>SUM(C62:C72)</f>
        <v>14</v>
      </c>
      <c r="D73" s="290">
        <f t="shared" ref="D73:K73" si="15">SUM(D62:D72)</f>
        <v>9</v>
      </c>
      <c r="E73" s="290">
        <f t="shared" si="15"/>
        <v>0</v>
      </c>
      <c r="F73" s="290">
        <f t="shared" si="15"/>
        <v>0</v>
      </c>
      <c r="G73" s="290">
        <f t="shared" si="15"/>
        <v>7</v>
      </c>
      <c r="H73" s="290">
        <f t="shared" si="15"/>
        <v>6</v>
      </c>
      <c r="I73" s="290">
        <f t="shared" si="15"/>
        <v>2</v>
      </c>
      <c r="J73" s="290">
        <f t="shared" si="15"/>
        <v>2</v>
      </c>
      <c r="K73" s="288">
        <f t="shared" si="15"/>
        <v>40</v>
      </c>
    </row>
    <row r="74" spans="1:11" x14ac:dyDescent="0.2">
      <c r="A74" s="280" t="s">
        <v>66</v>
      </c>
      <c r="B74" s="283"/>
      <c r="C74" s="586"/>
      <c r="D74" s="587"/>
      <c r="E74" s="587"/>
      <c r="F74" s="587"/>
      <c r="G74" s="587"/>
      <c r="H74" s="587"/>
      <c r="I74" s="587"/>
      <c r="J74" s="587"/>
      <c r="K74" s="588"/>
    </row>
    <row r="75" spans="1:11" x14ac:dyDescent="0.2">
      <c r="A75" s="284" t="s">
        <v>75</v>
      </c>
      <c r="B75" s="285" t="s">
        <v>76</v>
      </c>
      <c r="C75" s="583"/>
      <c r="D75" s="584"/>
      <c r="E75" s="584"/>
      <c r="F75" s="584"/>
      <c r="G75" s="584"/>
      <c r="H75" s="584"/>
      <c r="I75" s="584"/>
      <c r="J75" s="584"/>
      <c r="K75" s="585"/>
    </row>
    <row r="76" spans="1:11" x14ac:dyDescent="0.2">
      <c r="A76" s="286" t="s">
        <v>77</v>
      </c>
      <c r="B76" s="287" t="s">
        <v>78</v>
      </c>
      <c r="C76" s="286">
        <f>C6+C20+C34+C48+C62</f>
        <v>0</v>
      </c>
      <c r="D76" s="286">
        <f t="shared" ref="D76:J76" si="16">D6+D20+D34+D48+D62</f>
        <v>0</v>
      </c>
      <c r="E76" s="286">
        <f t="shared" si="16"/>
        <v>0</v>
      </c>
      <c r="F76" s="286">
        <f t="shared" si="16"/>
        <v>0</v>
      </c>
      <c r="G76" s="286">
        <f t="shared" si="16"/>
        <v>0</v>
      </c>
      <c r="H76" s="286">
        <f t="shared" si="16"/>
        <v>0</v>
      </c>
      <c r="I76" s="286">
        <f t="shared" si="16"/>
        <v>0</v>
      </c>
      <c r="J76" s="286">
        <f t="shared" si="16"/>
        <v>0</v>
      </c>
      <c r="K76" s="288">
        <f t="shared" ref="K76:K86" si="17">SUM(C76:J76)</f>
        <v>0</v>
      </c>
    </row>
    <row r="77" spans="1:11" x14ac:dyDescent="0.2">
      <c r="A77" s="286" t="s">
        <v>79</v>
      </c>
      <c r="B77" s="287" t="s">
        <v>80</v>
      </c>
      <c r="C77" s="286">
        <f t="shared" ref="C77:J77" si="18">C7+C21+C35+C49+C63</f>
        <v>4</v>
      </c>
      <c r="D77" s="286">
        <f t="shared" si="18"/>
        <v>4</v>
      </c>
      <c r="E77" s="286">
        <f t="shared" si="18"/>
        <v>0</v>
      </c>
      <c r="F77" s="286">
        <f t="shared" si="18"/>
        <v>0</v>
      </c>
      <c r="G77" s="286">
        <f t="shared" si="18"/>
        <v>1</v>
      </c>
      <c r="H77" s="286">
        <f t="shared" si="18"/>
        <v>1</v>
      </c>
      <c r="I77" s="286">
        <f t="shared" si="18"/>
        <v>0</v>
      </c>
      <c r="J77" s="286">
        <f t="shared" si="18"/>
        <v>0</v>
      </c>
      <c r="K77" s="288">
        <f t="shared" si="17"/>
        <v>10</v>
      </c>
    </row>
    <row r="78" spans="1:11" x14ac:dyDescent="0.2">
      <c r="A78" s="286" t="s">
        <v>81</v>
      </c>
      <c r="B78" s="287" t="s">
        <v>82</v>
      </c>
      <c r="C78" s="286">
        <f t="shared" ref="C78:J78" si="19">C8+C22+C36+C50+C64</f>
        <v>20</v>
      </c>
      <c r="D78" s="286">
        <f t="shared" si="19"/>
        <v>6</v>
      </c>
      <c r="E78" s="286">
        <f t="shared" si="19"/>
        <v>0</v>
      </c>
      <c r="F78" s="286">
        <f t="shared" si="19"/>
        <v>0</v>
      </c>
      <c r="G78" s="286">
        <f t="shared" si="19"/>
        <v>12</v>
      </c>
      <c r="H78" s="286">
        <f t="shared" si="19"/>
        <v>3</v>
      </c>
      <c r="I78" s="286">
        <f t="shared" si="19"/>
        <v>5</v>
      </c>
      <c r="J78" s="286">
        <f t="shared" si="19"/>
        <v>6</v>
      </c>
      <c r="K78" s="288">
        <f t="shared" si="17"/>
        <v>52</v>
      </c>
    </row>
    <row r="79" spans="1:11" x14ac:dyDescent="0.2">
      <c r="A79" s="286" t="s">
        <v>83</v>
      </c>
      <c r="B79" s="287" t="s">
        <v>84</v>
      </c>
      <c r="C79" s="286">
        <f t="shared" ref="C79:J79" si="20">C9+C23+C37+C51+C65</f>
        <v>6</v>
      </c>
      <c r="D79" s="286">
        <f t="shared" si="20"/>
        <v>5</v>
      </c>
      <c r="E79" s="286">
        <f t="shared" si="20"/>
        <v>0</v>
      </c>
      <c r="F79" s="286">
        <f t="shared" si="20"/>
        <v>0</v>
      </c>
      <c r="G79" s="286">
        <f t="shared" si="20"/>
        <v>6</v>
      </c>
      <c r="H79" s="286">
        <f t="shared" si="20"/>
        <v>6</v>
      </c>
      <c r="I79" s="286">
        <f t="shared" si="20"/>
        <v>0</v>
      </c>
      <c r="J79" s="286">
        <f t="shared" si="20"/>
        <v>0</v>
      </c>
      <c r="K79" s="288">
        <f t="shared" si="17"/>
        <v>23</v>
      </c>
    </row>
    <row r="80" spans="1:11" x14ac:dyDescent="0.2">
      <c r="A80" s="286" t="s">
        <v>85</v>
      </c>
      <c r="B80" s="287" t="s">
        <v>86</v>
      </c>
      <c r="C80" s="286">
        <f t="shared" ref="C80:J81" si="21">C10+C24+C38+C52+C66</f>
        <v>9</v>
      </c>
      <c r="D80" s="286">
        <f t="shared" si="21"/>
        <v>6</v>
      </c>
      <c r="E80" s="286">
        <f t="shared" si="21"/>
        <v>0</v>
      </c>
      <c r="F80" s="286">
        <f t="shared" si="21"/>
        <v>0</v>
      </c>
      <c r="G80" s="286">
        <f t="shared" si="21"/>
        <v>3</v>
      </c>
      <c r="H80" s="286">
        <f t="shared" si="21"/>
        <v>3</v>
      </c>
      <c r="I80" s="286">
        <f t="shared" si="21"/>
        <v>2</v>
      </c>
      <c r="J80" s="286">
        <f t="shared" si="21"/>
        <v>2</v>
      </c>
      <c r="K80" s="288">
        <f t="shared" si="17"/>
        <v>25</v>
      </c>
    </row>
    <row r="81" spans="1:11" x14ac:dyDescent="0.2">
      <c r="A81" s="286" t="s">
        <v>87</v>
      </c>
      <c r="B81" s="287" t="s">
        <v>88</v>
      </c>
      <c r="C81" s="286">
        <f t="shared" ref="C81:J81" si="22">C11+C25+C39+C53+C67</f>
        <v>6</v>
      </c>
      <c r="D81" s="286">
        <f t="shared" si="22"/>
        <v>0</v>
      </c>
      <c r="E81" s="286">
        <f t="shared" si="22"/>
        <v>0</v>
      </c>
      <c r="F81" s="286">
        <f t="shared" si="22"/>
        <v>0</v>
      </c>
      <c r="G81" s="286">
        <f t="shared" si="22"/>
        <v>5</v>
      </c>
      <c r="H81" s="286">
        <f t="shared" si="21"/>
        <v>0</v>
      </c>
      <c r="I81" s="286">
        <f t="shared" si="22"/>
        <v>4</v>
      </c>
      <c r="J81" s="286">
        <f t="shared" si="22"/>
        <v>4</v>
      </c>
      <c r="K81" s="288">
        <f t="shared" si="17"/>
        <v>19</v>
      </c>
    </row>
    <row r="82" spans="1:11" x14ac:dyDescent="0.2">
      <c r="A82" s="286" t="s">
        <v>89</v>
      </c>
      <c r="B82" s="287" t="s">
        <v>90</v>
      </c>
      <c r="C82" s="286">
        <f t="shared" ref="C82:J82" si="23">C12+C26+C40+C54+C68</f>
        <v>7</v>
      </c>
      <c r="D82" s="286">
        <f t="shared" si="23"/>
        <v>5</v>
      </c>
      <c r="E82" s="286">
        <f t="shared" si="23"/>
        <v>0</v>
      </c>
      <c r="F82" s="286">
        <f t="shared" si="23"/>
        <v>0</v>
      </c>
      <c r="G82" s="286">
        <f t="shared" si="23"/>
        <v>4</v>
      </c>
      <c r="H82" s="286">
        <f t="shared" si="23"/>
        <v>1</v>
      </c>
      <c r="I82" s="286">
        <f t="shared" si="23"/>
        <v>1</v>
      </c>
      <c r="J82" s="286">
        <f t="shared" si="23"/>
        <v>1</v>
      </c>
      <c r="K82" s="288">
        <f t="shared" si="17"/>
        <v>19</v>
      </c>
    </row>
    <row r="83" spans="1:11" x14ac:dyDescent="0.2">
      <c r="A83" s="286" t="s">
        <v>91</v>
      </c>
      <c r="B83" s="287" t="s">
        <v>92</v>
      </c>
      <c r="C83" s="286">
        <f t="shared" ref="C83:J83" si="24">C13+C27+C41+C55+C69</f>
        <v>0</v>
      </c>
      <c r="D83" s="286">
        <f t="shared" si="24"/>
        <v>0</v>
      </c>
      <c r="E83" s="286">
        <f t="shared" si="24"/>
        <v>0</v>
      </c>
      <c r="F83" s="286">
        <f t="shared" si="24"/>
        <v>0</v>
      </c>
      <c r="G83" s="286">
        <f t="shared" si="24"/>
        <v>0</v>
      </c>
      <c r="H83" s="286">
        <f t="shared" si="24"/>
        <v>0</v>
      </c>
      <c r="I83" s="286">
        <f t="shared" si="24"/>
        <v>0</v>
      </c>
      <c r="J83" s="286">
        <f t="shared" si="24"/>
        <v>0</v>
      </c>
      <c r="K83" s="288">
        <f t="shared" si="17"/>
        <v>0</v>
      </c>
    </row>
    <row r="84" spans="1:11" x14ac:dyDescent="0.2">
      <c r="A84" s="286" t="s">
        <v>93</v>
      </c>
      <c r="B84" s="287" t="s">
        <v>94</v>
      </c>
      <c r="C84" s="286">
        <f t="shared" ref="C84:J84" si="25">C14+C28+C42+C56+C70</f>
        <v>0</v>
      </c>
      <c r="D84" s="286">
        <f t="shared" si="25"/>
        <v>0</v>
      </c>
      <c r="E84" s="286">
        <f t="shared" si="25"/>
        <v>0</v>
      </c>
      <c r="F84" s="286">
        <f t="shared" si="25"/>
        <v>0</v>
      </c>
      <c r="G84" s="286">
        <f t="shared" si="25"/>
        <v>0</v>
      </c>
      <c r="H84" s="286">
        <f t="shared" si="25"/>
        <v>0</v>
      </c>
      <c r="I84" s="286">
        <f t="shared" si="25"/>
        <v>0</v>
      </c>
      <c r="J84" s="286">
        <f t="shared" si="25"/>
        <v>0</v>
      </c>
      <c r="K84" s="288">
        <f t="shared" si="17"/>
        <v>0</v>
      </c>
    </row>
    <row r="85" spans="1:11" x14ac:dyDescent="0.2">
      <c r="A85" s="286" t="s">
        <v>95</v>
      </c>
      <c r="B85" s="287" t="s">
        <v>96</v>
      </c>
      <c r="C85" s="286">
        <f t="shared" ref="C85:J85" si="26">C15+C29+C43+C57+C71</f>
        <v>5</v>
      </c>
      <c r="D85" s="286">
        <f t="shared" si="26"/>
        <v>3</v>
      </c>
      <c r="E85" s="286">
        <f t="shared" si="26"/>
        <v>0</v>
      </c>
      <c r="F85" s="286">
        <f t="shared" si="26"/>
        <v>0</v>
      </c>
      <c r="G85" s="286">
        <f t="shared" si="26"/>
        <v>0</v>
      </c>
      <c r="H85" s="286">
        <f t="shared" si="26"/>
        <v>0</v>
      </c>
      <c r="I85" s="286">
        <f t="shared" si="26"/>
        <v>0</v>
      </c>
      <c r="J85" s="286">
        <f t="shared" si="26"/>
        <v>0</v>
      </c>
      <c r="K85" s="288">
        <f t="shared" si="17"/>
        <v>8</v>
      </c>
    </row>
    <row r="86" spans="1:11" ht="13.5" thickBot="1" x14ac:dyDescent="0.25">
      <c r="A86" s="286" t="s">
        <v>97</v>
      </c>
      <c r="B86" s="287">
        <v>10</v>
      </c>
      <c r="C86" s="286">
        <f t="shared" ref="C86:J86" si="27">C16+C30+C44+C58+C72</f>
        <v>3</v>
      </c>
      <c r="D86" s="286">
        <f t="shared" si="27"/>
        <v>0</v>
      </c>
      <c r="E86" s="286">
        <f t="shared" si="27"/>
        <v>0</v>
      </c>
      <c r="F86" s="286">
        <f t="shared" si="27"/>
        <v>0</v>
      </c>
      <c r="G86" s="286">
        <f t="shared" si="27"/>
        <v>0</v>
      </c>
      <c r="H86" s="286">
        <f t="shared" si="27"/>
        <v>0</v>
      </c>
      <c r="I86" s="286">
        <f t="shared" si="27"/>
        <v>0</v>
      </c>
      <c r="J86" s="286">
        <f t="shared" si="27"/>
        <v>0</v>
      </c>
      <c r="K86" s="291">
        <f t="shared" si="17"/>
        <v>3</v>
      </c>
    </row>
    <row r="87" spans="1:11" ht="13.5" thickBot="1" x14ac:dyDescent="0.25">
      <c r="A87" s="292" t="s">
        <v>109</v>
      </c>
      <c r="B87" s="293" t="s">
        <v>100</v>
      </c>
      <c r="C87" s="294">
        <f t="shared" ref="C87:K87" si="28">SUM(C76:C86)</f>
        <v>60</v>
      </c>
      <c r="D87" s="294">
        <f t="shared" si="28"/>
        <v>29</v>
      </c>
      <c r="E87" s="294">
        <f t="shared" si="28"/>
        <v>0</v>
      </c>
      <c r="F87" s="294">
        <f t="shared" si="28"/>
        <v>0</v>
      </c>
      <c r="G87" s="294">
        <f t="shared" si="28"/>
        <v>31</v>
      </c>
      <c r="H87" s="294">
        <f t="shared" si="28"/>
        <v>14</v>
      </c>
      <c r="I87" s="294">
        <f t="shared" si="28"/>
        <v>12</v>
      </c>
      <c r="J87" s="294">
        <f t="shared" si="28"/>
        <v>13</v>
      </c>
      <c r="K87" s="295">
        <f t="shared" si="28"/>
        <v>159</v>
      </c>
    </row>
    <row r="88" spans="1:11" x14ac:dyDescent="0.2">
      <c r="A88" s="296"/>
      <c r="B88" s="296"/>
      <c r="C88" s="296"/>
      <c r="D88" s="296"/>
      <c r="E88" s="296"/>
      <c r="F88" s="296"/>
      <c r="G88" s="296"/>
      <c r="H88" s="296"/>
      <c r="I88" s="296"/>
      <c r="J88" s="296"/>
      <c r="K88" s="296"/>
    </row>
    <row r="89" spans="1:11" x14ac:dyDescent="0.2">
      <c r="A89" s="297" t="s">
        <v>110</v>
      </c>
      <c r="B89" s="298" t="s">
        <v>111</v>
      </c>
      <c r="C89" s="298"/>
      <c r="D89" s="298"/>
      <c r="E89" s="298"/>
      <c r="F89" s="298"/>
      <c r="G89" s="298"/>
      <c r="H89" s="298"/>
      <c r="I89" s="298"/>
      <c r="J89" s="298"/>
      <c r="K89" s="298"/>
    </row>
    <row r="90" spans="1:11" x14ac:dyDescent="0.2">
      <c r="A90" s="298" t="s">
        <v>112</v>
      </c>
      <c r="B90" s="298"/>
      <c r="C90" s="298"/>
      <c r="D90" s="298"/>
      <c r="E90" s="298"/>
      <c r="F90" s="298"/>
      <c r="G90" s="298"/>
      <c r="H90" s="298"/>
      <c r="I90" s="298"/>
      <c r="J90" s="298"/>
      <c r="K90" s="298"/>
    </row>
  </sheetData>
  <mergeCells count="18">
    <mergeCell ref="M1:W1"/>
    <mergeCell ref="A1:K1"/>
    <mergeCell ref="C2:D2"/>
    <mergeCell ref="E2:F2"/>
    <mergeCell ref="G2:H2"/>
    <mergeCell ref="I2:J2"/>
    <mergeCell ref="C32:K32"/>
    <mergeCell ref="C33:K33"/>
    <mergeCell ref="B4:K4"/>
    <mergeCell ref="C18:K18"/>
    <mergeCell ref="C5:K5"/>
    <mergeCell ref="C19:K19"/>
    <mergeCell ref="C75:K75"/>
    <mergeCell ref="C46:K46"/>
    <mergeCell ref="C47:K47"/>
    <mergeCell ref="C60:K60"/>
    <mergeCell ref="C61:K61"/>
    <mergeCell ref="C74:K74"/>
  </mergeCells>
  <pageMargins left="0.7" right="0.7" top="0.75" bottom="0.75" header="0.3" footer="0.3"/>
  <pageSetup paperSize="9" scale="82" fitToWidth="0" orientation="portrait" r:id="rId1"/>
  <ignoredErrors>
    <ignoredError sqref="B6:B7 B8:B16 B20:B30 B34:B43 B48:B57 B62:B71 B76:B85" numberStoredAsText="1"/>
    <ignoredError sqref="K72 K86 K58 K44"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90"/>
  <sheetViews>
    <sheetView topLeftCell="A34"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878" t="s">
        <v>113</v>
      </c>
      <c r="B1" s="879"/>
      <c r="C1" s="879"/>
      <c r="D1" s="879"/>
      <c r="E1" s="879"/>
      <c r="F1" s="879"/>
      <c r="G1" s="879"/>
      <c r="H1" s="879"/>
      <c r="I1" s="879"/>
      <c r="J1" s="880"/>
      <c r="K1" s="881"/>
    </row>
    <row r="2" spans="1:16" s="4" customFormat="1" ht="38.25" customHeight="1" x14ac:dyDescent="0.25">
      <c r="A2" s="282" t="s">
        <v>66</v>
      </c>
      <c r="B2" s="235"/>
      <c r="C2" s="599" t="s">
        <v>67</v>
      </c>
      <c r="D2" s="600"/>
      <c r="E2" s="599" t="s">
        <v>68</v>
      </c>
      <c r="F2" s="600"/>
      <c r="G2" s="599" t="s">
        <v>69</v>
      </c>
      <c r="H2" s="600"/>
      <c r="I2" s="599" t="s">
        <v>70</v>
      </c>
      <c r="J2" s="601"/>
      <c r="K2" s="236" t="s">
        <v>71</v>
      </c>
    </row>
    <row r="3" spans="1:16" s="4" customFormat="1" ht="13.5" customHeight="1" thickBot="1" x14ac:dyDescent="0.25">
      <c r="A3" s="92"/>
      <c r="B3" s="237"/>
      <c r="C3" s="238" t="s">
        <v>72</v>
      </c>
      <c r="D3" s="238" t="s">
        <v>73</v>
      </c>
      <c r="E3" s="238" t="s">
        <v>72</v>
      </c>
      <c r="F3" s="238" t="s">
        <v>73</v>
      </c>
      <c r="G3" s="238" t="s">
        <v>72</v>
      </c>
      <c r="H3" s="238" t="s">
        <v>73</v>
      </c>
      <c r="I3" s="238" t="s">
        <v>72</v>
      </c>
      <c r="J3" s="238" t="s">
        <v>73</v>
      </c>
      <c r="K3" s="239"/>
    </row>
    <row r="4" spans="1:16" s="5" customFormat="1" x14ac:dyDescent="0.2">
      <c r="A4" s="278" t="s">
        <v>74</v>
      </c>
      <c r="B4" s="589"/>
      <c r="C4" s="590"/>
      <c r="D4" s="590"/>
      <c r="E4" s="590"/>
      <c r="F4" s="590"/>
      <c r="G4" s="590"/>
      <c r="H4" s="590"/>
      <c r="I4" s="590"/>
      <c r="J4" s="590"/>
      <c r="K4" s="591"/>
    </row>
    <row r="5" spans="1:16" s="2" customFormat="1" x14ac:dyDescent="0.2">
      <c r="A5" s="240" t="s">
        <v>75</v>
      </c>
      <c r="B5" s="241" t="s">
        <v>76</v>
      </c>
      <c r="C5" s="595"/>
      <c r="D5" s="596"/>
      <c r="E5" s="596"/>
      <c r="F5" s="596"/>
      <c r="G5" s="596"/>
      <c r="H5" s="596"/>
      <c r="I5" s="596"/>
      <c r="J5" s="596"/>
      <c r="K5" s="597"/>
    </row>
    <row r="6" spans="1:16" x14ac:dyDescent="0.2">
      <c r="A6" s="112" t="s">
        <v>77</v>
      </c>
      <c r="B6" s="242" t="s">
        <v>78</v>
      </c>
      <c r="C6" s="104">
        <v>0</v>
      </c>
      <c r="D6" s="104">
        <v>0</v>
      </c>
      <c r="E6" s="104">
        <v>0</v>
      </c>
      <c r="F6" s="104">
        <v>0</v>
      </c>
      <c r="G6" s="104">
        <v>0</v>
      </c>
      <c r="H6" s="104">
        <v>0</v>
      </c>
      <c r="I6" s="104">
        <v>0</v>
      </c>
      <c r="J6" s="104">
        <v>0</v>
      </c>
      <c r="K6" s="103">
        <f>SUM(C6:J6)</f>
        <v>0</v>
      </c>
    </row>
    <row r="7" spans="1:16" ht="12.75" customHeight="1" x14ac:dyDescent="0.2">
      <c r="A7" s="112" t="s">
        <v>79</v>
      </c>
      <c r="B7" s="242" t="s">
        <v>80</v>
      </c>
      <c r="C7" s="104">
        <v>0</v>
      </c>
      <c r="D7" s="104">
        <v>0</v>
      </c>
      <c r="E7" s="104">
        <v>0</v>
      </c>
      <c r="F7" s="104">
        <v>0</v>
      </c>
      <c r="G7" s="104">
        <v>0</v>
      </c>
      <c r="H7" s="104">
        <v>0</v>
      </c>
      <c r="I7" s="104">
        <v>0</v>
      </c>
      <c r="J7" s="104">
        <v>0</v>
      </c>
      <c r="K7" s="103">
        <f t="shared" ref="K7:K16" si="0">SUM(C7:J7)</f>
        <v>0</v>
      </c>
    </row>
    <row r="8" spans="1:16" ht="12.75" customHeight="1" x14ac:dyDescent="0.2">
      <c r="A8" s="112" t="s">
        <v>81</v>
      </c>
      <c r="B8" s="242" t="s">
        <v>82</v>
      </c>
      <c r="C8" s="104">
        <v>0</v>
      </c>
      <c r="D8" s="104">
        <v>0</v>
      </c>
      <c r="E8" s="104">
        <v>0</v>
      </c>
      <c r="F8" s="104">
        <v>0</v>
      </c>
      <c r="G8" s="104">
        <v>0</v>
      </c>
      <c r="H8" s="104">
        <v>0</v>
      </c>
      <c r="I8" s="104">
        <v>0</v>
      </c>
      <c r="J8" s="104">
        <v>0</v>
      </c>
      <c r="K8" s="103">
        <f t="shared" si="0"/>
        <v>0</v>
      </c>
    </row>
    <row r="9" spans="1:16" ht="12.75" customHeight="1" x14ac:dyDescent="0.2">
      <c r="A9" s="112" t="s">
        <v>83</v>
      </c>
      <c r="B9" s="242" t="s">
        <v>84</v>
      </c>
      <c r="C9" s="104">
        <v>0</v>
      </c>
      <c r="D9" s="104">
        <v>0</v>
      </c>
      <c r="E9" s="104">
        <v>0</v>
      </c>
      <c r="F9" s="104">
        <v>0</v>
      </c>
      <c r="G9" s="104">
        <v>0</v>
      </c>
      <c r="H9" s="104">
        <v>0</v>
      </c>
      <c r="I9" s="104">
        <v>0</v>
      </c>
      <c r="J9" s="104">
        <v>0</v>
      </c>
      <c r="K9" s="103">
        <f t="shared" si="0"/>
        <v>0</v>
      </c>
    </row>
    <row r="10" spans="1:16" ht="12.75" customHeight="1" x14ac:dyDescent="0.2">
      <c r="A10" s="112" t="s">
        <v>85</v>
      </c>
      <c r="B10" s="242" t="s">
        <v>86</v>
      </c>
      <c r="C10" s="104">
        <v>0</v>
      </c>
      <c r="D10" s="104">
        <v>0</v>
      </c>
      <c r="E10" s="104">
        <v>0</v>
      </c>
      <c r="F10" s="104">
        <v>0</v>
      </c>
      <c r="G10" s="104">
        <v>0</v>
      </c>
      <c r="H10" s="104">
        <v>0</v>
      </c>
      <c r="I10" s="104">
        <v>0</v>
      </c>
      <c r="J10" s="104">
        <v>0</v>
      </c>
      <c r="K10" s="103">
        <f t="shared" si="0"/>
        <v>0</v>
      </c>
    </row>
    <row r="11" spans="1:16" ht="12.75" customHeight="1" x14ac:dyDescent="0.2">
      <c r="A11" s="112" t="s">
        <v>87</v>
      </c>
      <c r="B11" s="242" t="s">
        <v>88</v>
      </c>
      <c r="C11" s="104">
        <v>0</v>
      </c>
      <c r="D11" s="104">
        <v>0</v>
      </c>
      <c r="E11" s="104">
        <v>0</v>
      </c>
      <c r="F11" s="104">
        <v>0</v>
      </c>
      <c r="G11" s="104">
        <v>0</v>
      </c>
      <c r="H11" s="104">
        <v>0</v>
      </c>
      <c r="I11" s="104">
        <v>1</v>
      </c>
      <c r="J11" s="104">
        <v>1</v>
      </c>
      <c r="K11" s="103">
        <f t="shared" si="0"/>
        <v>2</v>
      </c>
      <c r="M11" s="49"/>
      <c r="N11" s="49"/>
      <c r="O11" s="49"/>
      <c r="P11" s="49"/>
    </row>
    <row r="12" spans="1:16" ht="12.75" customHeight="1" x14ac:dyDescent="0.2">
      <c r="A12" s="112" t="s">
        <v>89</v>
      </c>
      <c r="B12" s="242" t="s">
        <v>90</v>
      </c>
      <c r="C12" s="104">
        <v>0</v>
      </c>
      <c r="D12" s="104">
        <v>0</v>
      </c>
      <c r="E12" s="104">
        <v>0</v>
      </c>
      <c r="F12" s="104">
        <v>0</v>
      </c>
      <c r="G12" s="104">
        <v>0</v>
      </c>
      <c r="H12" s="104">
        <v>0</v>
      </c>
      <c r="I12" s="104">
        <v>0</v>
      </c>
      <c r="J12" s="104">
        <v>0</v>
      </c>
      <c r="K12" s="103">
        <f t="shared" si="0"/>
        <v>0</v>
      </c>
      <c r="M12" s="49"/>
      <c r="N12" s="49"/>
      <c r="O12" s="49"/>
      <c r="P12" s="49"/>
    </row>
    <row r="13" spans="1:16" ht="12.75" customHeight="1" x14ac:dyDescent="0.2">
      <c r="A13" s="112" t="s">
        <v>91</v>
      </c>
      <c r="B13" s="242" t="s">
        <v>92</v>
      </c>
      <c r="C13" s="104">
        <v>0</v>
      </c>
      <c r="D13" s="104">
        <v>0</v>
      </c>
      <c r="E13" s="104">
        <v>0</v>
      </c>
      <c r="F13" s="104">
        <v>0</v>
      </c>
      <c r="G13" s="104">
        <v>0</v>
      </c>
      <c r="H13" s="104">
        <v>0</v>
      </c>
      <c r="I13" s="104">
        <v>0</v>
      </c>
      <c r="J13" s="104">
        <v>0</v>
      </c>
      <c r="K13" s="103">
        <f t="shared" si="0"/>
        <v>0</v>
      </c>
    </row>
    <row r="14" spans="1:16" x14ac:dyDescent="0.2">
      <c r="A14" s="112" t="s">
        <v>93</v>
      </c>
      <c r="B14" s="242" t="s">
        <v>94</v>
      </c>
      <c r="C14" s="104">
        <v>0</v>
      </c>
      <c r="D14" s="104">
        <v>0</v>
      </c>
      <c r="E14" s="104">
        <v>0</v>
      </c>
      <c r="F14" s="104">
        <v>0</v>
      </c>
      <c r="G14" s="104">
        <v>0</v>
      </c>
      <c r="H14" s="104">
        <v>0</v>
      </c>
      <c r="I14" s="104">
        <v>0</v>
      </c>
      <c r="J14" s="104">
        <v>0</v>
      </c>
      <c r="K14" s="103">
        <f t="shared" si="0"/>
        <v>0</v>
      </c>
    </row>
    <row r="15" spans="1:16" x14ac:dyDescent="0.2">
      <c r="A15" s="112" t="s">
        <v>95</v>
      </c>
      <c r="B15" s="242" t="s">
        <v>96</v>
      </c>
      <c r="C15" s="104">
        <v>0</v>
      </c>
      <c r="D15" s="104">
        <v>0</v>
      </c>
      <c r="E15" s="104">
        <v>0</v>
      </c>
      <c r="F15" s="104">
        <v>0</v>
      </c>
      <c r="G15" s="104">
        <v>0</v>
      </c>
      <c r="H15" s="104">
        <v>0</v>
      </c>
      <c r="I15" s="104">
        <v>0</v>
      </c>
      <c r="J15" s="104">
        <v>0</v>
      </c>
      <c r="K15" s="103">
        <f t="shared" si="0"/>
        <v>0</v>
      </c>
    </row>
    <row r="16" spans="1:16" x14ac:dyDescent="0.2">
      <c r="A16" s="112" t="s">
        <v>97</v>
      </c>
      <c r="B16" s="242" t="s">
        <v>98</v>
      </c>
      <c r="C16" s="104">
        <v>0</v>
      </c>
      <c r="D16" s="104">
        <v>0</v>
      </c>
      <c r="E16" s="104">
        <v>0</v>
      </c>
      <c r="F16" s="104">
        <v>0</v>
      </c>
      <c r="G16" s="104">
        <v>0</v>
      </c>
      <c r="H16" s="104">
        <v>0</v>
      </c>
      <c r="I16" s="104">
        <v>0</v>
      </c>
      <c r="J16" s="104">
        <v>0</v>
      </c>
      <c r="K16" s="103">
        <f t="shared" si="0"/>
        <v>0</v>
      </c>
    </row>
    <row r="17" spans="1:11" ht="12.75" customHeight="1" x14ac:dyDescent="0.2">
      <c r="A17" s="279" t="s">
        <v>99</v>
      </c>
      <c r="B17" s="244" t="s">
        <v>100</v>
      </c>
      <c r="C17" s="110">
        <f>SUM(C6:C16)</f>
        <v>0</v>
      </c>
      <c r="D17" s="110">
        <f t="shared" ref="D17:J17" si="1">SUM(D6:D16)</f>
        <v>0</v>
      </c>
      <c r="E17" s="110">
        <f t="shared" si="1"/>
        <v>0</v>
      </c>
      <c r="F17" s="110">
        <f t="shared" si="1"/>
        <v>0</v>
      </c>
      <c r="G17" s="110">
        <f t="shared" si="1"/>
        <v>0</v>
      </c>
      <c r="H17" s="110">
        <f t="shared" si="1"/>
        <v>0</v>
      </c>
      <c r="I17" s="110">
        <f t="shared" si="1"/>
        <v>1</v>
      </c>
      <c r="J17" s="110">
        <f t="shared" si="1"/>
        <v>1</v>
      </c>
      <c r="K17" s="103">
        <f>SUM(K6:K16)</f>
        <v>2</v>
      </c>
    </row>
    <row r="18" spans="1:11" s="5" customFormat="1" x14ac:dyDescent="0.2">
      <c r="A18" s="280" t="s">
        <v>101</v>
      </c>
      <c r="B18" s="245"/>
      <c r="C18" s="592"/>
      <c r="D18" s="593"/>
      <c r="E18" s="593"/>
      <c r="F18" s="593"/>
      <c r="G18" s="593"/>
      <c r="H18" s="593"/>
      <c r="I18" s="593"/>
      <c r="J18" s="593"/>
      <c r="K18" s="594"/>
    </row>
    <row r="19" spans="1:11" s="2" customFormat="1" x14ac:dyDescent="0.2">
      <c r="A19" s="240" t="s">
        <v>75</v>
      </c>
      <c r="B19" s="241" t="s">
        <v>76</v>
      </c>
      <c r="C19" s="595"/>
      <c r="D19" s="596"/>
      <c r="E19" s="596"/>
      <c r="F19" s="596"/>
      <c r="G19" s="596"/>
      <c r="H19" s="596"/>
      <c r="I19" s="596"/>
      <c r="J19" s="596"/>
      <c r="K19" s="597"/>
    </row>
    <row r="20" spans="1:11" x14ac:dyDescent="0.2">
      <c r="A20" s="112" t="s">
        <v>77</v>
      </c>
      <c r="B20" s="242" t="s">
        <v>78</v>
      </c>
      <c r="C20" s="104">
        <v>0</v>
      </c>
      <c r="D20" s="104">
        <v>0</v>
      </c>
      <c r="E20" s="104">
        <v>0</v>
      </c>
      <c r="F20" s="104">
        <v>0</v>
      </c>
      <c r="G20" s="104">
        <v>0</v>
      </c>
      <c r="H20" s="104">
        <v>0</v>
      </c>
      <c r="I20" s="104">
        <v>0</v>
      </c>
      <c r="J20" s="104">
        <v>0</v>
      </c>
      <c r="K20" s="103">
        <f>SUM(C20:J20)</f>
        <v>0</v>
      </c>
    </row>
    <row r="21" spans="1:11" x14ac:dyDescent="0.2">
      <c r="A21" s="112" t="s">
        <v>79</v>
      </c>
      <c r="B21" s="242" t="s">
        <v>80</v>
      </c>
      <c r="C21" s="104">
        <v>0</v>
      </c>
      <c r="D21" s="104">
        <v>0</v>
      </c>
      <c r="E21" s="104">
        <v>0</v>
      </c>
      <c r="F21" s="104">
        <v>0</v>
      </c>
      <c r="G21" s="104">
        <v>0</v>
      </c>
      <c r="H21" s="104">
        <v>0</v>
      </c>
      <c r="I21" s="104">
        <v>0</v>
      </c>
      <c r="J21" s="104">
        <v>0</v>
      </c>
      <c r="K21" s="103">
        <f t="shared" ref="K21:K30" si="2">SUM(C21:J21)</f>
        <v>0</v>
      </c>
    </row>
    <row r="22" spans="1:11" x14ac:dyDescent="0.2">
      <c r="A22" s="112" t="s">
        <v>81</v>
      </c>
      <c r="B22" s="242" t="s">
        <v>82</v>
      </c>
      <c r="C22" s="104">
        <v>0</v>
      </c>
      <c r="D22" s="104">
        <v>0</v>
      </c>
      <c r="E22" s="104">
        <v>0</v>
      </c>
      <c r="F22" s="104">
        <v>0</v>
      </c>
      <c r="G22" s="104">
        <v>0</v>
      </c>
      <c r="H22" s="104">
        <v>0</v>
      </c>
      <c r="I22" s="104">
        <v>0</v>
      </c>
      <c r="J22" s="104">
        <v>0</v>
      </c>
      <c r="K22" s="103">
        <f t="shared" si="2"/>
        <v>0</v>
      </c>
    </row>
    <row r="23" spans="1:11" x14ac:dyDescent="0.2">
      <c r="A23" s="112" t="s">
        <v>83</v>
      </c>
      <c r="B23" s="242" t="s">
        <v>84</v>
      </c>
      <c r="C23" s="104">
        <v>0</v>
      </c>
      <c r="D23" s="104">
        <v>0</v>
      </c>
      <c r="E23" s="104">
        <v>0</v>
      </c>
      <c r="F23" s="104">
        <v>0</v>
      </c>
      <c r="G23" s="104">
        <v>0</v>
      </c>
      <c r="H23" s="104">
        <v>0</v>
      </c>
      <c r="I23" s="104">
        <v>0</v>
      </c>
      <c r="J23" s="104">
        <v>0</v>
      </c>
      <c r="K23" s="103">
        <f t="shared" si="2"/>
        <v>0</v>
      </c>
    </row>
    <row r="24" spans="1:11" x14ac:dyDescent="0.2">
      <c r="A24" s="112" t="s">
        <v>85</v>
      </c>
      <c r="B24" s="242" t="s">
        <v>86</v>
      </c>
      <c r="C24" s="104">
        <v>0</v>
      </c>
      <c r="D24" s="104">
        <v>0</v>
      </c>
      <c r="E24" s="104">
        <v>0</v>
      </c>
      <c r="F24" s="104">
        <v>0</v>
      </c>
      <c r="G24" s="104">
        <v>0</v>
      </c>
      <c r="H24" s="104">
        <v>0</v>
      </c>
      <c r="I24" s="104">
        <v>0</v>
      </c>
      <c r="J24" s="104">
        <v>0</v>
      </c>
      <c r="K24" s="103">
        <f t="shared" si="2"/>
        <v>0</v>
      </c>
    </row>
    <row r="25" spans="1:11" x14ac:dyDescent="0.2">
      <c r="A25" s="112" t="s">
        <v>87</v>
      </c>
      <c r="B25" s="242" t="s">
        <v>88</v>
      </c>
      <c r="C25" s="104">
        <v>0</v>
      </c>
      <c r="D25" s="104">
        <v>0</v>
      </c>
      <c r="E25" s="104">
        <v>0</v>
      </c>
      <c r="F25" s="104">
        <v>0</v>
      </c>
      <c r="G25" s="104">
        <v>1</v>
      </c>
      <c r="H25" s="104">
        <v>0</v>
      </c>
      <c r="I25" s="104">
        <v>1</v>
      </c>
      <c r="J25" s="104">
        <v>1</v>
      </c>
      <c r="K25" s="103">
        <f t="shared" si="2"/>
        <v>3</v>
      </c>
    </row>
    <row r="26" spans="1:11" x14ac:dyDescent="0.2">
      <c r="A26" s="112" t="s">
        <v>89</v>
      </c>
      <c r="B26" s="242" t="s">
        <v>90</v>
      </c>
      <c r="C26" s="104">
        <v>0</v>
      </c>
      <c r="D26" s="104">
        <v>0</v>
      </c>
      <c r="E26" s="104">
        <v>0</v>
      </c>
      <c r="F26" s="104">
        <v>0</v>
      </c>
      <c r="G26" s="104">
        <v>2</v>
      </c>
      <c r="H26" s="104">
        <v>0</v>
      </c>
      <c r="I26" s="104">
        <v>1</v>
      </c>
      <c r="J26" s="104">
        <v>1</v>
      </c>
      <c r="K26" s="103">
        <f t="shared" si="2"/>
        <v>4</v>
      </c>
    </row>
    <row r="27" spans="1:11" x14ac:dyDescent="0.2">
      <c r="A27" s="112" t="s">
        <v>91</v>
      </c>
      <c r="B27" s="242" t="s">
        <v>92</v>
      </c>
      <c r="C27" s="104">
        <v>0</v>
      </c>
      <c r="D27" s="104">
        <v>0</v>
      </c>
      <c r="E27" s="104">
        <v>0</v>
      </c>
      <c r="F27" s="104">
        <v>0</v>
      </c>
      <c r="G27" s="104">
        <v>0</v>
      </c>
      <c r="H27" s="104">
        <v>0</v>
      </c>
      <c r="I27" s="104">
        <v>0</v>
      </c>
      <c r="J27" s="104">
        <v>0</v>
      </c>
      <c r="K27" s="103">
        <f t="shared" si="2"/>
        <v>0</v>
      </c>
    </row>
    <row r="28" spans="1:11" x14ac:dyDescent="0.2">
      <c r="A28" s="112" t="s">
        <v>93</v>
      </c>
      <c r="B28" s="242" t="s">
        <v>94</v>
      </c>
      <c r="C28" s="104">
        <v>0</v>
      </c>
      <c r="D28" s="104">
        <v>0</v>
      </c>
      <c r="E28" s="104">
        <v>0</v>
      </c>
      <c r="F28" s="104">
        <v>0</v>
      </c>
      <c r="G28" s="104">
        <v>0</v>
      </c>
      <c r="H28" s="104">
        <v>0</v>
      </c>
      <c r="I28" s="104">
        <v>0</v>
      </c>
      <c r="J28" s="104">
        <v>0</v>
      </c>
      <c r="K28" s="103">
        <f t="shared" si="2"/>
        <v>0</v>
      </c>
    </row>
    <row r="29" spans="1:11" x14ac:dyDescent="0.2">
      <c r="A29" s="112" t="s">
        <v>95</v>
      </c>
      <c r="B29" s="242" t="s">
        <v>96</v>
      </c>
      <c r="C29" s="104">
        <v>0</v>
      </c>
      <c r="D29" s="104">
        <v>0</v>
      </c>
      <c r="E29" s="104">
        <v>0</v>
      </c>
      <c r="F29" s="104">
        <v>0</v>
      </c>
      <c r="G29" s="104">
        <v>0</v>
      </c>
      <c r="H29" s="104">
        <v>0</v>
      </c>
      <c r="I29" s="104">
        <v>0</v>
      </c>
      <c r="J29" s="104">
        <v>0</v>
      </c>
      <c r="K29" s="105">
        <f t="shared" si="2"/>
        <v>0</v>
      </c>
    </row>
    <row r="30" spans="1:11" x14ac:dyDescent="0.2">
      <c r="A30" s="112" t="s">
        <v>97</v>
      </c>
      <c r="B30" s="242" t="s">
        <v>98</v>
      </c>
      <c r="C30" s="104">
        <v>0</v>
      </c>
      <c r="D30" s="104">
        <v>0</v>
      </c>
      <c r="E30" s="104">
        <v>0</v>
      </c>
      <c r="F30" s="104">
        <v>0</v>
      </c>
      <c r="G30" s="104">
        <v>0</v>
      </c>
      <c r="H30" s="104">
        <v>0</v>
      </c>
      <c r="I30" s="104">
        <v>0</v>
      </c>
      <c r="J30" s="104">
        <v>0</v>
      </c>
      <c r="K30" s="105">
        <f t="shared" si="2"/>
        <v>0</v>
      </c>
    </row>
    <row r="31" spans="1:11" x14ac:dyDescent="0.2">
      <c r="A31" s="281" t="s">
        <v>102</v>
      </c>
      <c r="B31" s="246" t="s">
        <v>100</v>
      </c>
      <c r="C31" s="110">
        <f>SUM(C20:C30)</f>
        <v>0</v>
      </c>
      <c r="D31" s="110">
        <f t="shared" ref="D31:J31" si="3">SUM(D20:D30)</f>
        <v>0</v>
      </c>
      <c r="E31" s="110">
        <f t="shared" si="3"/>
        <v>0</v>
      </c>
      <c r="F31" s="110">
        <f t="shared" si="3"/>
        <v>0</v>
      </c>
      <c r="G31" s="110">
        <f t="shared" si="3"/>
        <v>3</v>
      </c>
      <c r="H31" s="110">
        <f t="shared" si="3"/>
        <v>0</v>
      </c>
      <c r="I31" s="110">
        <f t="shared" si="3"/>
        <v>2</v>
      </c>
      <c r="J31" s="110">
        <f t="shared" si="3"/>
        <v>2</v>
      </c>
      <c r="K31" s="105">
        <f>SUM(K20:K30)</f>
        <v>7</v>
      </c>
    </row>
    <row r="32" spans="1:11" x14ac:dyDescent="0.2">
      <c r="A32" s="280" t="s">
        <v>103</v>
      </c>
      <c r="B32" s="283"/>
      <c r="C32" s="586"/>
      <c r="D32" s="587"/>
      <c r="E32" s="587"/>
      <c r="F32" s="587"/>
      <c r="G32" s="587"/>
      <c r="H32" s="587"/>
      <c r="I32" s="587"/>
      <c r="J32" s="587"/>
      <c r="K32" s="588"/>
    </row>
    <row r="33" spans="1:11" x14ac:dyDescent="0.2">
      <c r="A33" s="284" t="s">
        <v>75</v>
      </c>
      <c r="B33" s="285" t="s">
        <v>76</v>
      </c>
      <c r="C33" s="583"/>
      <c r="D33" s="584"/>
      <c r="E33" s="584"/>
      <c r="F33" s="584"/>
      <c r="G33" s="584"/>
      <c r="H33" s="584"/>
      <c r="I33" s="584"/>
      <c r="J33" s="584"/>
      <c r="K33" s="585"/>
    </row>
    <row r="34" spans="1:11" x14ac:dyDescent="0.2">
      <c r="A34" s="286" t="s">
        <v>77</v>
      </c>
      <c r="B34" s="287" t="s">
        <v>78</v>
      </c>
      <c r="C34" s="104">
        <v>0</v>
      </c>
      <c r="D34" s="104">
        <v>0</v>
      </c>
      <c r="E34" s="104">
        <v>0</v>
      </c>
      <c r="F34" s="104">
        <v>0</v>
      </c>
      <c r="G34" s="104">
        <v>0</v>
      </c>
      <c r="H34" s="104">
        <v>0</v>
      </c>
      <c r="I34" s="104">
        <v>0</v>
      </c>
      <c r="J34" s="104">
        <v>0</v>
      </c>
      <c r="K34" s="288">
        <f t="shared" ref="K34:K45" si="4">SUM(C34:J34)</f>
        <v>0</v>
      </c>
    </row>
    <row r="35" spans="1:11" x14ac:dyDescent="0.2">
      <c r="A35" s="286" t="s">
        <v>79</v>
      </c>
      <c r="B35" s="287" t="s">
        <v>80</v>
      </c>
      <c r="C35" s="104">
        <v>0</v>
      </c>
      <c r="D35" s="104">
        <v>0</v>
      </c>
      <c r="E35" s="104">
        <v>0</v>
      </c>
      <c r="F35" s="104">
        <v>0</v>
      </c>
      <c r="G35" s="104">
        <v>0</v>
      </c>
      <c r="H35" s="104">
        <v>0</v>
      </c>
      <c r="I35" s="104">
        <v>0</v>
      </c>
      <c r="J35" s="104">
        <v>0</v>
      </c>
      <c r="K35" s="288">
        <f t="shared" si="4"/>
        <v>0</v>
      </c>
    </row>
    <row r="36" spans="1:11" x14ac:dyDescent="0.2">
      <c r="A36" s="286" t="s">
        <v>81</v>
      </c>
      <c r="B36" s="287" t="s">
        <v>82</v>
      </c>
      <c r="C36" s="104">
        <v>0</v>
      </c>
      <c r="D36" s="104">
        <v>0</v>
      </c>
      <c r="E36" s="104">
        <v>0</v>
      </c>
      <c r="F36" s="104">
        <v>0</v>
      </c>
      <c r="G36" s="104">
        <v>0</v>
      </c>
      <c r="H36" s="104">
        <v>0</v>
      </c>
      <c r="I36" s="104">
        <v>0</v>
      </c>
      <c r="J36" s="104">
        <v>0</v>
      </c>
      <c r="K36" s="288">
        <f t="shared" si="4"/>
        <v>0</v>
      </c>
    </row>
    <row r="37" spans="1:11" x14ac:dyDescent="0.2">
      <c r="A37" s="286" t="s">
        <v>83</v>
      </c>
      <c r="B37" s="287" t="s">
        <v>84</v>
      </c>
      <c r="C37" s="104">
        <v>0</v>
      </c>
      <c r="D37" s="104">
        <v>0</v>
      </c>
      <c r="E37" s="104">
        <v>0</v>
      </c>
      <c r="F37" s="104">
        <v>0</v>
      </c>
      <c r="G37" s="104">
        <v>0</v>
      </c>
      <c r="H37" s="104">
        <v>0</v>
      </c>
      <c r="I37" s="104">
        <v>0</v>
      </c>
      <c r="J37" s="104">
        <v>0</v>
      </c>
      <c r="K37" s="288">
        <f t="shared" si="4"/>
        <v>0</v>
      </c>
    </row>
    <row r="38" spans="1:11" x14ac:dyDescent="0.2">
      <c r="A38" s="286" t="s">
        <v>85</v>
      </c>
      <c r="B38" s="287" t="s">
        <v>86</v>
      </c>
      <c r="C38" s="104">
        <v>0</v>
      </c>
      <c r="D38" s="104">
        <v>0</v>
      </c>
      <c r="E38" s="104">
        <v>0</v>
      </c>
      <c r="F38" s="104">
        <v>0</v>
      </c>
      <c r="G38" s="104">
        <v>0</v>
      </c>
      <c r="H38" s="104">
        <v>0</v>
      </c>
      <c r="I38" s="104">
        <v>0</v>
      </c>
      <c r="J38" s="104">
        <v>0</v>
      </c>
      <c r="K38" s="288">
        <f t="shared" si="4"/>
        <v>0</v>
      </c>
    </row>
    <row r="39" spans="1:11" x14ac:dyDescent="0.2">
      <c r="A39" s="286" t="s">
        <v>87</v>
      </c>
      <c r="B39" s="287" t="s">
        <v>88</v>
      </c>
      <c r="C39" s="104">
        <v>0</v>
      </c>
      <c r="D39" s="104">
        <v>0</v>
      </c>
      <c r="E39" s="104">
        <v>0</v>
      </c>
      <c r="F39" s="104">
        <v>0</v>
      </c>
      <c r="G39" s="104">
        <v>0</v>
      </c>
      <c r="H39" s="104">
        <v>0</v>
      </c>
      <c r="I39" s="104">
        <v>0</v>
      </c>
      <c r="J39" s="104">
        <v>0</v>
      </c>
      <c r="K39" s="288">
        <f t="shared" si="4"/>
        <v>0</v>
      </c>
    </row>
    <row r="40" spans="1:11" x14ac:dyDescent="0.2">
      <c r="A40" s="286" t="s">
        <v>89</v>
      </c>
      <c r="B40" s="287" t="s">
        <v>90</v>
      </c>
      <c r="C40" s="104">
        <v>0</v>
      </c>
      <c r="D40" s="104">
        <v>0</v>
      </c>
      <c r="E40" s="104">
        <v>0</v>
      </c>
      <c r="F40" s="104">
        <v>0</v>
      </c>
      <c r="G40" s="104">
        <v>0</v>
      </c>
      <c r="H40" s="104">
        <v>0</v>
      </c>
      <c r="I40" s="104">
        <v>0</v>
      </c>
      <c r="J40" s="104">
        <v>0</v>
      </c>
      <c r="K40" s="288">
        <f t="shared" si="4"/>
        <v>0</v>
      </c>
    </row>
    <row r="41" spans="1:11" x14ac:dyDescent="0.2">
      <c r="A41" s="286" t="s">
        <v>91</v>
      </c>
      <c r="B41" s="287" t="s">
        <v>92</v>
      </c>
      <c r="C41" s="104">
        <v>0</v>
      </c>
      <c r="D41" s="104">
        <v>0</v>
      </c>
      <c r="E41" s="104">
        <v>0</v>
      </c>
      <c r="F41" s="104">
        <v>0</v>
      </c>
      <c r="G41" s="104">
        <v>0</v>
      </c>
      <c r="H41" s="104">
        <v>0</v>
      </c>
      <c r="I41" s="104">
        <v>0</v>
      </c>
      <c r="J41" s="104">
        <v>0</v>
      </c>
      <c r="K41" s="288">
        <f t="shared" si="4"/>
        <v>0</v>
      </c>
    </row>
    <row r="42" spans="1:11" x14ac:dyDescent="0.2">
      <c r="A42" s="286" t="s">
        <v>93</v>
      </c>
      <c r="B42" s="287" t="s">
        <v>94</v>
      </c>
      <c r="C42" s="104">
        <v>0</v>
      </c>
      <c r="D42" s="104">
        <v>0</v>
      </c>
      <c r="E42" s="104">
        <v>0</v>
      </c>
      <c r="F42" s="104">
        <v>0</v>
      </c>
      <c r="G42" s="104">
        <v>0</v>
      </c>
      <c r="H42" s="104">
        <v>0</v>
      </c>
      <c r="I42" s="104">
        <v>0</v>
      </c>
      <c r="J42" s="104">
        <v>0</v>
      </c>
      <c r="K42" s="288">
        <f t="shared" si="4"/>
        <v>0</v>
      </c>
    </row>
    <row r="43" spans="1:11" x14ac:dyDescent="0.2">
      <c r="A43" s="286" t="s">
        <v>95</v>
      </c>
      <c r="B43" s="287" t="s">
        <v>96</v>
      </c>
      <c r="C43" s="104">
        <v>0</v>
      </c>
      <c r="D43" s="104">
        <v>0</v>
      </c>
      <c r="E43" s="104">
        <v>0</v>
      </c>
      <c r="F43" s="104">
        <v>0</v>
      </c>
      <c r="G43" s="104">
        <v>0</v>
      </c>
      <c r="H43" s="104">
        <v>0</v>
      </c>
      <c r="I43" s="104">
        <v>0</v>
      </c>
      <c r="J43" s="104">
        <v>0</v>
      </c>
      <c r="K43" s="288">
        <f t="shared" si="4"/>
        <v>0</v>
      </c>
    </row>
    <row r="44" spans="1:11" x14ac:dyDescent="0.2">
      <c r="A44" s="286" t="s">
        <v>97</v>
      </c>
      <c r="B44" s="287">
        <v>10</v>
      </c>
      <c r="C44" s="104">
        <v>0</v>
      </c>
      <c r="D44" s="104">
        <v>0</v>
      </c>
      <c r="E44" s="104">
        <v>0</v>
      </c>
      <c r="F44" s="104">
        <v>0</v>
      </c>
      <c r="G44" s="104">
        <v>0</v>
      </c>
      <c r="H44" s="104">
        <v>0</v>
      </c>
      <c r="I44" s="104">
        <v>0</v>
      </c>
      <c r="J44" s="104">
        <v>0</v>
      </c>
      <c r="K44" s="288">
        <f t="shared" si="4"/>
        <v>0</v>
      </c>
    </row>
    <row r="45" spans="1:11" x14ac:dyDescent="0.2">
      <c r="A45" s="281" t="s">
        <v>104</v>
      </c>
      <c r="B45" s="289" t="s">
        <v>100</v>
      </c>
      <c r="C45" s="290">
        <f t="shared" ref="C45:J45" si="5">SUM(C34:C44)</f>
        <v>0</v>
      </c>
      <c r="D45" s="290">
        <f t="shared" si="5"/>
        <v>0</v>
      </c>
      <c r="E45" s="290">
        <f t="shared" si="5"/>
        <v>0</v>
      </c>
      <c r="F45" s="290">
        <f t="shared" si="5"/>
        <v>0</v>
      </c>
      <c r="G45" s="290">
        <f t="shared" si="5"/>
        <v>0</v>
      </c>
      <c r="H45" s="290">
        <f t="shared" si="5"/>
        <v>0</v>
      </c>
      <c r="I45" s="290">
        <f t="shared" si="5"/>
        <v>0</v>
      </c>
      <c r="J45" s="290">
        <f t="shared" si="5"/>
        <v>0</v>
      </c>
      <c r="K45" s="288">
        <f t="shared" si="4"/>
        <v>0</v>
      </c>
    </row>
    <row r="46" spans="1:11" x14ac:dyDescent="0.2">
      <c r="A46" s="280" t="s">
        <v>105</v>
      </c>
      <c r="B46" s="283"/>
      <c r="C46" s="586"/>
      <c r="D46" s="587"/>
      <c r="E46" s="587"/>
      <c r="F46" s="587"/>
      <c r="G46" s="587"/>
      <c r="H46" s="587"/>
      <c r="I46" s="587"/>
      <c r="J46" s="587"/>
      <c r="K46" s="588"/>
    </row>
    <row r="47" spans="1:11" x14ac:dyDescent="0.2">
      <c r="A47" s="284" t="s">
        <v>75</v>
      </c>
      <c r="B47" s="285" t="s">
        <v>76</v>
      </c>
      <c r="C47" s="583"/>
      <c r="D47" s="584"/>
      <c r="E47" s="584"/>
      <c r="F47" s="584"/>
      <c r="G47" s="584"/>
      <c r="H47" s="584"/>
      <c r="I47" s="584"/>
      <c r="J47" s="584"/>
      <c r="K47" s="585"/>
    </row>
    <row r="48" spans="1:11" x14ac:dyDescent="0.2">
      <c r="A48" s="286" t="s">
        <v>77</v>
      </c>
      <c r="B48" s="287" t="s">
        <v>78</v>
      </c>
      <c r="C48" s="104">
        <v>0</v>
      </c>
      <c r="D48" s="104">
        <v>0</v>
      </c>
      <c r="E48" s="104">
        <v>0</v>
      </c>
      <c r="F48" s="104">
        <v>0</v>
      </c>
      <c r="G48" s="104">
        <v>0</v>
      </c>
      <c r="H48" s="104">
        <v>0</v>
      </c>
      <c r="I48" s="104">
        <v>0</v>
      </c>
      <c r="J48" s="104">
        <v>0</v>
      </c>
      <c r="K48" s="288">
        <f t="shared" ref="K48:K59" si="6">SUM(C48:J48)</f>
        <v>0</v>
      </c>
    </row>
    <row r="49" spans="1:11" x14ac:dyDescent="0.2">
      <c r="A49" s="286" t="s">
        <v>79</v>
      </c>
      <c r="B49" s="287" t="s">
        <v>80</v>
      </c>
      <c r="C49" s="104">
        <v>0</v>
      </c>
      <c r="D49" s="104">
        <v>0</v>
      </c>
      <c r="E49" s="104">
        <v>0</v>
      </c>
      <c r="F49" s="104">
        <v>0</v>
      </c>
      <c r="G49" s="104">
        <v>0</v>
      </c>
      <c r="H49" s="104">
        <v>0</v>
      </c>
      <c r="I49" s="104">
        <v>0</v>
      </c>
      <c r="J49" s="104">
        <v>0</v>
      </c>
      <c r="K49" s="288">
        <f t="shared" si="6"/>
        <v>0</v>
      </c>
    </row>
    <row r="50" spans="1:11" x14ac:dyDescent="0.2">
      <c r="A50" s="286" t="s">
        <v>81</v>
      </c>
      <c r="B50" s="287" t="s">
        <v>82</v>
      </c>
      <c r="C50" s="104">
        <v>0</v>
      </c>
      <c r="D50" s="104">
        <v>0</v>
      </c>
      <c r="E50" s="104">
        <v>0</v>
      </c>
      <c r="F50" s="104">
        <v>0</v>
      </c>
      <c r="G50" s="104">
        <v>0</v>
      </c>
      <c r="H50" s="104">
        <v>0</v>
      </c>
      <c r="I50" s="104">
        <v>0</v>
      </c>
      <c r="J50" s="104">
        <v>0</v>
      </c>
      <c r="K50" s="288">
        <f t="shared" si="6"/>
        <v>0</v>
      </c>
    </row>
    <row r="51" spans="1:11" x14ac:dyDescent="0.2">
      <c r="A51" s="286" t="s">
        <v>83</v>
      </c>
      <c r="B51" s="287" t="s">
        <v>84</v>
      </c>
      <c r="C51" s="104">
        <v>0</v>
      </c>
      <c r="D51" s="104">
        <v>0</v>
      </c>
      <c r="E51" s="104">
        <v>0</v>
      </c>
      <c r="F51" s="104">
        <v>0</v>
      </c>
      <c r="G51" s="104">
        <v>0</v>
      </c>
      <c r="H51" s="104">
        <v>0</v>
      </c>
      <c r="I51" s="104">
        <v>0</v>
      </c>
      <c r="J51" s="104">
        <v>0</v>
      </c>
      <c r="K51" s="288">
        <f t="shared" si="6"/>
        <v>0</v>
      </c>
    </row>
    <row r="52" spans="1:11" x14ac:dyDescent="0.2">
      <c r="A52" s="286" t="s">
        <v>85</v>
      </c>
      <c r="B52" s="287" t="s">
        <v>86</v>
      </c>
      <c r="C52" s="104">
        <v>0</v>
      </c>
      <c r="D52" s="104">
        <v>0</v>
      </c>
      <c r="E52" s="104">
        <v>0</v>
      </c>
      <c r="F52" s="104">
        <v>0</v>
      </c>
      <c r="G52" s="104">
        <v>0</v>
      </c>
      <c r="H52" s="104">
        <v>0</v>
      </c>
      <c r="I52" s="104">
        <v>0</v>
      </c>
      <c r="J52" s="104">
        <v>0</v>
      </c>
      <c r="K52" s="288">
        <f t="shared" si="6"/>
        <v>0</v>
      </c>
    </row>
    <row r="53" spans="1:11" x14ac:dyDescent="0.2">
      <c r="A53" s="286" t="s">
        <v>87</v>
      </c>
      <c r="B53" s="287" t="s">
        <v>88</v>
      </c>
      <c r="C53" s="104">
        <v>0</v>
      </c>
      <c r="D53" s="104">
        <v>0</v>
      </c>
      <c r="E53" s="104">
        <v>0</v>
      </c>
      <c r="F53" s="104">
        <v>0</v>
      </c>
      <c r="G53" s="104">
        <v>0</v>
      </c>
      <c r="H53" s="104">
        <v>0</v>
      </c>
      <c r="I53" s="104">
        <v>0</v>
      </c>
      <c r="J53" s="104">
        <v>0</v>
      </c>
      <c r="K53" s="288">
        <f t="shared" si="6"/>
        <v>0</v>
      </c>
    </row>
    <row r="54" spans="1:11" x14ac:dyDescent="0.2">
      <c r="A54" s="286" t="s">
        <v>89</v>
      </c>
      <c r="B54" s="287" t="s">
        <v>90</v>
      </c>
      <c r="C54" s="104">
        <v>0</v>
      </c>
      <c r="D54" s="104">
        <v>0</v>
      </c>
      <c r="E54" s="104">
        <v>0</v>
      </c>
      <c r="F54" s="104">
        <v>0</v>
      </c>
      <c r="G54" s="104">
        <v>0</v>
      </c>
      <c r="H54" s="104">
        <v>0</v>
      </c>
      <c r="I54" s="104">
        <v>0</v>
      </c>
      <c r="J54" s="104">
        <v>0</v>
      </c>
      <c r="K54" s="288">
        <f t="shared" si="6"/>
        <v>0</v>
      </c>
    </row>
    <row r="55" spans="1:11" x14ac:dyDescent="0.2">
      <c r="A55" s="286" t="s">
        <v>91</v>
      </c>
      <c r="B55" s="287" t="s">
        <v>92</v>
      </c>
      <c r="C55" s="104">
        <v>0</v>
      </c>
      <c r="D55" s="104">
        <v>0</v>
      </c>
      <c r="E55" s="104">
        <v>0</v>
      </c>
      <c r="F55" s="104">
        <v>0</v>
      </c>
      <c r="G55" s="104">
        <v>0</v>
      </c>
      <c r="H55" s="104">
        <v>0</v>
      </c>
      <c r="I55" s="104">
        <v>0</v>
      </c>
      <c r="J55" s="104">
        <v>0</v>
      </c>
      <c r="K55" s="288">
        <f t="shared" si="6"/>
        <v>0</v>
      </c>
    </row>
    <row r="56" spans="1:11" x14ac:dyDescent="0.2">
      <c r="A56" s="286" t="s">
        <v>93</v>
      </c>
      <c r="B56" s="287" t="s">
        <v>94</v>
      </c>
      <c r="C56" s="104">
        <v>0</v>
      </c>
      <c r="D56" s="104">
        <v>0</v>
      </c>
      <c r="E56" s="104">
        <v>0</v>
      </c>
      <c r="F56" s="104">
        <v>0</v>
      </c>
      <c r="G56" s="104">
        <v>0</v>
      </c>
      <c r="H56" s="104">
        <v>0</v>
      </c>
      <c r="I56" s="104">
        <v>0</v>
      </c>
      <c r="J56" s="104">
        <v>0</v>
      </c>
      <c r="K56" s="288">
        <f t="shared" si="6"/>
        <v>0</v>
      </c>
    </row>
    <row r="57" spans="1:11" x14ac:dyDescent="0.2">
      <c r="A57" s="286" t="s">
        <v>95</v>
      </c>
      <c r="B57" s="287" t="s">
        <v>96</v>
      </c>
      <c r="C57" s="104">
        <v>0</v>
      </c>
      <c r="D57" s="104">
        <v>0</v>
      </c>
      <c r="E57" s="104">
        <v>0</v>
      </c>
      <c r="F57" s="104">
        <v>0</v>
      </c>
      <c r="G57" s="104">
        <v>0</v>
      </c>
      <c r="H57" s="104">
        <v>0</v>
      </c>
      <c r="I57" s="104">
        <v>0</v>
      </c>
      <c r="J57" s="104">
        <v>0</v>
      </c>
      <c r="K57" s="288">
        <f t="shared" si="6"/>
        <v>0</v>
      </c>
    </row>
    <row r="58" spans="1:11" x14ac:dyDescent="0.2">
      <c r="A58" s="286" t="s">
        <v>97</v>
      </c>
      <c r="B58" s="287">
        <v>10</v>
      </c>
      <c r="C58" s="104">
        <v>0</v>
      </c>
      <c r="D58" s="104">
        <v>0</v>
      </c>
      <c r="E58" s="104">
        <v>0</v>
      </c>
      <c r="F58" s="104">
        <v>0</v>
      </c>
      <c r="G58" s="104">
        <v>0</v>
      </c>
      <c r="H58" s="104">
        <v>0</v>
      </c>
      <c r="I58" s="104">
        <v>0</v>
      </c>
      <c r="J58" s="104">
        <v>0</v>
      </c>
      <c r="K58" s="288">
        <f t="shared" si="6"/>
        <v>0</v>
      </c>
    </row>
    <row r="59" spans="1:11" x14ac:dyDescent="0.2">
      <c r="A59" s="281" t="s">
        <v>106</v>
      </c>
      <c r="B59" s="289" t="s">
        <v>100</v>
      </c>
      <c r="C59" s="290">
        <f t="shared" ref="C59:J59" si="7">SUM(C48:C58)</f>
        <v>0</v>
      </c>
      <c r="D59" s="290">
        <f t="shared" si="7"/>
        <v>0</v>
      </c>
      <c r="E59" s="290">
        <f t="shared" si="7"/>
        <v>0</v>
      </c>
      <c r="F59" s="290">
        <f t="shared" si="7"/>
        <v>0</v>
      </c>
      <c r="G59" s="290">
        <f t="shared" si="7"/>
        <v>0</v>
      </c>
      <c r="H59" s="290">
        <f t="shared" si="7"/>
        <v>0</v>
      </c>
      <c r="I59" s="290">
        <f t="shared" si="7"/>
        <v>0</v>
      </c>
      <c r="J59" s="290">
        <f t="shared" si="7"/>
        <v>0</v>
      </c>
      <c r="K59" s="288">
        <f t="shared" si="6"/>
        <v>0</v>
      </c>
    </row>
    <row r="60" spans="1:11" x14ac:dyDescent="0.2">
      <c r="A60" s="280" t="s">
        <v>107</v>
      </c>
      <c r="B60" s="283"/>
      <c r="C60" s="586"/>
      <c r="D60" s="587"/>
      <c r="E60" s="587"/>
      <c r="F60" s="587"/>
      <c r="G60" s="587"/>
      <c r="H60" s="587"/>
      <c r="I60" s="587"/>
      <c r="J60" s="587"/>
      <c r="K60" s="588"/>
    </row>
    <row r="61" spans="1:11" x14ac:dyDescent="0.2">
      <c r="A61" s="284" t="s">
        <v>75</v>
      </c>
      <c r="B61" s="285" t="s">
        <v>76</v>
      </c>
      <c r="C61" s="583"/>
      <c r="D61" s="584"/>
      <c r="E61" s="584"/>
      <c r="F61" s="584"/>
      <c r="G61" s="584"/>
      <c r="H61" s="584"/>
      <c r="I61" s="584"/>
      <c r="J61" s="584"/>
      <c r="K61" s="585"/>
    </row>
    <row r="62" spans="1:11" x14ac:dyDescent="0.2">
      <c r="A62" s="286" t="s">
        <v>77</v>
      </c>
      <c r="B62" s="287" t="s">
        <v>78</v>
      </c>
      <c r="C62" s="104">
        <v>0</v>
      </c>
      <c r="D62" s="104">
        <v>0</v>
      </c>
      <c r="E62" s="104">
        <v>0</v>
      </c>
      <c r="F62" s="104">
        <v>0</v>
      </c>
      <c r="G62" s="104">
        <v>0</v>
      </c>
      <c r="H62" s="104">
        <v>0</v>
      </c>
      <c r="I62" s="104">
        <v>0</v>
      </c>
      <c r="J62" s="104">
        <v>0</v>
      </c>
      <c r="K62" s="288">
        <f t="shared" ref="K62:K72" si="8">SUM(C62:J62)</f>
        <v>0</v>
      </c>
    </row>
    <row r="63" spans="1:11" x14ac:dyDescent="0.2">
      <c r="A63" s="286" t="s">
        <v>79</v>
      </c>
      <c r="B63" s="287" t="s">
        <v>80</v>
      </c>
      <c r="C63" s="104">
        <v>0</v>
      </c>
      <c r="D63" s="104">
        <v>0</v>
      </c>
      <c r="E63" s="104">
        <v>0</v>
      </c>
      <c r="F63" s="104">
        <v>0</v>
      </c>
      <c r="G63" s="104">
        <v>0</v>
      </c>
      <c r="H63" s="104">
        <v>0</v>
      </c>
      <c r="I63" s="104">
        <v>0</v>
      </c>
      <c r="J63" s="104">
        <v>0</v>
      </c>
      <c r="K63" s="288">
        <f t="shared" si="8"/>
        <v>0</v>
      </c>
    </row>
    <row r="64" spans="1:11" x14ac:dyDescent="0.2">
      <c r="A64" s="286" t="s">
        <v>81</v>
      </c>
      <c r="B64" s="287" t="s">
        <v>82</v>
      </c>
      <c r="C64" s="104">
        <v>0</v>
      </c>
      <c r="D64" s="104">
        <v>0</v>
      </c>
      <c r="E64" s="104">
        <v>0</v>
      </c>
      <c r="F64" s="104">
        <v>0</v>
      </c>
      <c r="G64" s="104">
        <v>0</v>
      </c>
      <c r="H64" s="104">
        <v>0</v>
      </c>
      <c r="I64" s="104">
        <v>0</v>
      </c>
      <c r="J64" s="104">
        <v>0</v>
      </c>
      <c r="K64" s="288">
        <f t="shared" si="8"/>
        <v>0</v>
      </c>
    </row>
    <row r="65" spans="1:11" x14ac:dyDescent="0.2">
      <c r="A65" s="286" t="s">
        <v>83</v>
      </c>
      <c r="B65" s="287" t="s">
        <v>84</v>
      </c>
      <c r="C65" s="104">
        <v>1</v>
      </c>
      <c r="D65" s="104">
        <v>0</v>
      </c>
      <c r="E65" s="104">
        <v>0</v>
      </c>
      <c r="F65" s="104">
        <v>0</v>
      </c>
      <c r="G65" s="104">
        <v>1</v>
      </c>
      <c r="H65" s="104">
        <v>0</v>
      </c>
      <c r="I65" s="104">
        <v>0</v>
      </c>
      <c r="J65" s="104">
        <v>0</v>
      </c>
      <c r="K65" s="288">
        <f t="shared" si="8"/>
        <v>2</v>
      </c>
    </row>
    <row r="66" spans="1:11" x14ac:dyDescent="0.2">
      <c r="A66" s="286" t="s">
        <v>85</v>
      </c>
      <c r="B66" s="287" t="s">
        <v>86</v>
      </c>
      <c r="C66" s="104">
        <v>2</v>
      </c>
      <c r="D66" s="104">
        <v>0</v>
      </c>
      <c r="E66" s="104">
        <v>0</v>
      </c>
      <c r="F66" s="104">
        <v>0</v>
      </c>
      <c r="G66" s="104">
        <v>2</v>
      </c>
      <c r="H66" s="104">
        <v>0</v>
      </c>
      <c r="I66" s="104">
        <v>1</v>
      </c>
      <c r="J66" s="104">
        <v>0</v>
      </c>
      <c r="K66" s="288">
        <f t="shared" si="8"/>
        <v>5</v>
      </c>
    </row>
    <row r="67" spans="1:11" x14ac:dyDescent="0.2">
      <c r="A67" s="286" t="s">
        <v>87</v>
      </c>
      <c r="B67" s="287" t="s">
        <v>88</v>
      </c>
      <c r="C67" s="104">
        <v>0</v>
      </c>
      <c r="D67" s="104">
        <v>0</v>
      </c>
      <c r="E67" s="104">
        <v>0</v>
      </c>
      <c r="F67" s="104">
        <v>0</v>
      </c>
      <c r="G67" s="104">
        <v>0</v>
      </c>
      <c r="H67" s="104">
        <v>0</v>
      </c>
      <c r="I67" s="104">
        <v>0</v>
      </c>
      <c r="J67" s="104">
        <v>0</v>
      </c>
      <c r="K67" s="288">
        <f t="shared" si="8"/>
        <v>0</v>
      </c>
    </row>
    <row r="68" spans="1:11" x14ac:dyDescent="0.2">
      <c r="A68" s="286" t="s">
        <v>89</v>
      </c>
      <c r="B68" s="287" t="s">
        <v>90</v>
      </c>
      <c r="C68" s="104">
        <v>1</v>
      </c>
      <c r="D68" s="104">
        <v>0</v>
      </c>
      <c r="E68" s="104">
        <v>0</v>
      </c>
      <c r="F68" s="104">
        <v>0</v>
      </c>
      <c r="G68" s="104">
        <v>1</v>
      </c>
      <c r="H68" s="104">
        <v>0</v>
      </c>
      <c r="I68" s="104">
        <v>0</v>
      </c>
      <c r="J68" s="104">
        <v>0</v>
      </c>
      <c r="K68" s="288">
        <f t="shared" si="8"/>
        <v>2</v>
      </c>
    </row>
    <row r="69" spans="1:11" x14ac:dyDescent="0.2">
      <c r="A69" s="286" t="s">
        <v>91</v>
      </c>
      <c r="B69" s="287" t="s">
        <v>92</v>
      </c>
      <c r="C69" s="104">
        <v>0</v>
      </c>
      <c r="D69" s="104">
        <v>0</v>
      </c>
      <c r="E69" s="104">
        <v>0</v>
      </c>
      <c r="F69" s="104">
        <v>0</v>
      </c>
      <c r="G69" s="104">
        <v>0</v>
      </c>
      <c r="H69" s="104">
        <v>0</v>
      </c>
      <c r="I69" s="104">
        <v>0</v>
      </c>
      <c r="J69" s="104">
        <v>0</v>
      </c>
      <c r="K69" s="288">
        <f t="shared" si="8"/>
        <v>0</v>
      </c>
    </row>
    <row r="70" spans="1:11" x14ac:dyDescent="0.2">
      <c r="A70" s="286" t="s">
        <v>93</v>
      </c>
      <c r="B70" s="287" t="s">
        <v>94</v>
      </c>
      <c r="C70" s="104">
        <v>0</v>
      </c>
      <c r="D70" s="104">
        <v>0</v>
      </c>
      <c r="E70" s="104">
        <v>0</v>
      </c>
      <c r="F70" s="104">
        <v>0</v>
      </c>
      <c r="G70" s="104">
        <v>0</v>
      </c>
      <c r="H70" s="104">
        <v>0</v>
      </c>
      <c r="I70" s="104">
        <v>0</v>
      </c>
      <c r="J70" s="104">
        <v>0</v>
      </c>
      <c r="K70" s="288">
        <f t="shared" si="8"/>
        <v>0</v>
      </c>
    </row>
    <row r="71" spans="1:11" x14ac:dyDescent="0.2">
      <c r="A71" s="286" t="s">
        <v>95</v>
      </c>
      <c r="B71" s="287" t="s">
        <v>96</v>
      </c>
      <c r="C71" s="104">
        <v>0</v>
      </c>
      <c r="D71" s="104">
        <v>0</v>
      </c>
      <c r="E71" s="104">
        <v>0</v>
      </c>
      <c r="F71" s="104">
        <v>0</v>
      </c>
      <c r="G71" s="104">
        <v>0</v>
      </c>
      <c r="H71" s="104">
        <v>0</v>
      </c>
      <c r="I71" s="104">
        <v>0</v>
      </c>
      <c r="J71" s="104">
        <v>0</v>
      </c>
      <c r="K71" s="288">
        <f t="shared" si="8"/>
        <v>0</v>
      </c>
    </row>
    <row r="72" spans="1:11" x14ac:dyDescent="0.2">
      <c r="A72" s="286" t="s">
        <v>97</v>
      </c>
      <c r="B72" s="287">
        <v>10</v>
      </c>
      <c r="C72" s="104">
        <v>0</v>
      </c>
      <c r="D72" s="104">
        <v>0</v>
      </c>
      <c r="E72" s="104">
        <v>0</v>
      </c>
      <c r="F72" s="104">
        <v>0</v>
      </c>
      <c r="G72" s="104">
        <v>0</v>
      </c>
      <c r="H72" s="104">
        <v>0</v>
      </c>
      <c r="I72" s="104">
        <v>0</v>
      </c>
      <c r="J72" s="104">
        <v>0</v>
      </c>
      <c r="K72" s="288">
        <f t="shared" si="8"/>
        <v>0</v>
      </c>
    </row>
    <row r="73" spans="1:11" x14ac:dyDescent="0.2">
      <c r="A73" s="281" t="s">
        <v>108</v>
      </c>
      <c r="B73" s="289" t="s">
        <v>100</v>
      </c>
      <c r="C73" s="290">
        <f>SUM(C62:C72)</f>
        <v>4</v>
      </c>
      <c r="D73" s="290">
        <f t="shared" ref="D73:K73" si="9">SUM(D62:D72)</f>
        <v>0</v>
      </c>
      <c r="E73" s="290">
        <f t="shared" si="9"/>
        <v>0</v>
      </c>
      <c r="F73" s="290">
        <f t="shared" si="9"/>
        <v>0</v>
      </c>
      <c r="G73" s="290">
        <f t="shared" si="9"/>
        <v>4</v>
      </c>
      <c r="H73" s="290">
        <f t="shared" si="9"/>
        <v>0</v>
      </c>
      <c r="I73" s="290">
        <f t="shared" si="9"/>
        <v>1</v>
      </c>
      <c r="J73" s="290">
        <f t="shared" si="9"/>
        <v>0</v>
      </c>
      <c r="K73" s="288">
        <f t="shared" si="9"/>
        <v>9</v>
      </c>
    </row>
    <row r="74" spans="1:11" x14ac:dyDescent="0.2">
      <c r="A74" s="280" t="s">
        <v>66</v>
      </c>
      <c r="B74" s="283"/>
      <c r="C74" s="586"/>
      <c r="D74" s="587"/>
      <c r="E74" s="587"/>
      <c r="F74" s="587"/>
      <c r="G74" s="587"/>
      <c r="H74" s="587"/>
      <c r="I74" s="587"/>
      <c r="J74" s="587"/>
      <c r="K74" s="588"/>
    </row>
    <row r="75" spans="1:11" x14ac:dyDescent="0.2">
      <c r="A75" s="284" t="s">
        <v>75</v>
      </c>
      <c r="B75" s="285" t="s">
        <v>76</v>
      </c>
      <c r="C75" s="583"/>
      <c r="D75" s="584"/>
      <c r="E75" s="584"/>
      <c r="F75" s="584"/>
      <c r="G75" s="584"/>
      <c r="H75" s="584"/>
      <c r="I75" s="584"/>
      <c r="J75" s="584"/>
      <c r="K75" s="585"/>
    </row>
    <row r="76" spans="1:11" x14ac:dyDescent="0.2">
      <c r="A76" s="286" t="s">
        <v>77</v>
      </c>
      <c r="B76" s="287" t="s">
        <v>78</v>
      </c>
      <c r="C76" s="286">
        <f>C6+C20+C34+C48+C62</f>
        <v>0</v>
      </c>
      <c r="D76" s="286">
        <f t="shared" ref="D76:J76" si="10">D6+D20+D34+D48+D62</f>
        <v>0</v>
      </c>
      <c r="E76" s="286">
        <f t="shared" si="10"/>
        <v>0</v>
      </c>
      <c r="F76" s="286">
        <f t="shared" si="10"/>
        <v>0</v>
      </c>
      <c r="G76" s="286">
        <f t="shared" si="10"/>
        <v>0</v>
      </c>
      <c r="H76" s="286">
        <f t="shared" si="10"/>
        <v>0</v>
      </c>
      <c r="I76" s="286">
        <f t="shared" si="10"/>
        <v>0</v>
      </c>
      <c r="J76" s="286">
        <f t="shared" si="10"/>
        <v>0</v>
      </c>
      <c r="K76" s="288">
        <f t="shared" ref="K76:K86" si="11">SUM(C76:J76)</f>
        <v>0</v>
      </c>
    </row>
    <row r="77" spans="1:11" x14ac:dyDescent="0.2">
      <c r="A77" s="286" t="s">
        <v>79</v>
      </c>
      <c r="B77" s="287" t="s">
        <v>80</v>
      </c>
      <c r="C77" s="286">
        <f t="shared" ref="C77:J77" si="12">C7+C21+C35+C49+C63</f>
        <v>0</v>
      </c>
      <c r="D77" s="286">
        <f t="shared" si="12"/>
        <v>0</v>
      </c>
      <c r="E77" s="286">
        <f t="shared" si="12"/>
        <v>0</v>
      </c>
      <c r="F77" s="286">
        <f t="shared" si="12"/>
        <v>0</v>
      </c>
      <c r="G77" s="286">
        <f t="shared" si="12"/>
        <v>0</v>
      </c>
      <c r="H77" s="286">
        <f t="shared" si="12"/>
        <v>0</v>
      </c>
      <c r="I77" s="286">
        <f t="shared" si="12"/>
        <v>0</v>
      </c>
      <c r="J77" s="286">
        <f t="shared" si="12"/>
        <v>0</v>
      </c>
      <c r="K77" s="288">
        <f t="shared" si="11"/>
        <v>0</v>
      </c>
    </row>
    <row r="78" spans="1:11" x14ac:dyDescent="0.2">
      <c r="A78" s="286" t="s">
        <v>81</v>
      </c>
      <c r="B78" s="287" t="s">
        <v>82</v>
      </c>
      <c r="C78" s="286">
        <f t="shared" ref="C78:J78" si="13">C8+C22+C36+C50+C64</f>
        <v>0</v>
      </c>
      <c r="D78" s="286">
        <f t="shared" si="13"/>
        <v>0</v>
      </c>
      <c r="E78" s="286">
        <f t="shared" si="13"/>
        <v>0</v>
      </c>
      <c r="F78" s="286">
        <f t="shared" si="13"/>
        <v>0</v>
      </c>
      <c r="G78" s="286">
        <f t="shared" si="13"/>
        <v>0</v>
      </c>
      <c r="H78" s="286">
        <f t="shared" si="13"/>
        <v>0</v>
      </c>
      <c r="I78" s="286">
        <f t="shared" si="13"/>
        <v>0</v>
      </c>
      <c r="J78" s="286">
        <f t="shared" si="13"/>
        <v>0</v>
      </c>
      <c r="K78" s="288">
        <f t="shared" si="11"/>
        <v>0</v>
      </c>
    </row>
    <row r="79" spans="1:11" x14ac:dyDescent="0.2">
      <c r="A79" s="286" t="s">
        <v>83</v>
      </c>
      <c r="B79" s="287" t="s">
        <v>84</v>
      </c>
      <c r="C79" s="286">
        <f t="shared" ref="C79:J79" si="14">C9+C23+C37+C51+C65</f>
        <v>1</v>
      </c>
      <c r="D79" s="286">
        <f t="shared" si="14"/>
        <v>0</v>
      </c>
      <c r="E79" s="286">
        <f t="shared" si="14"/>
        <v>0</v>
      </c>
      <c r="F79" s="286">
        <f t="shared" si="14"/>
        <v>0</v>
      </c>
      <c r="G79" s="286">
        <f t="shared" si="14"/>
        <v>1</v>
      </c>
      <c r="H79" s="286">
        <f t="shared" si="14"/>
        <v>0</v>
      </c>
      <c r="I79" s="286">
        <f t="shared" si="14"/>
        <v>0</v>
      </c>
      <c r="J79" s="286">
        <f t="shared" si="14"/>
        <v>0</v>
      </c>
      <c r="K79" s="288">
        <f t="shared" si="11"/>
        <v>2</v>
      </c>
    </row>
    <row r="80" spans="1:11" x14ac:dyDescent="0.2">
      <c r="A80" s="286" t="s">
        <v>85</v>
      </c>
      <c r="B80" s="287" t="s">
        <v>86</v>
      </c>
      <c r="C80" s="286">
        <f t="shared" ref="C80:J80" si="15">C10+C24+C38+C52+C66</f>
        <v>2</v>
      </c>
      <c r="D80" s="286">
        <f t="shared" si="15"/>
        <v>0</v>
      </c>
      <c r="E80" s="286">
        <f t="shared" si="15"/>
        <v>0</v>
      </c>
      <c r="F80" s="286">
        <f t="shared" si="15"/>
        <v>0</v>
      </c>
      <c r="G80" s="286">
        <f t="shared" si="15"/>
        <v>2</v>
      </c>
      <c r="H80" s="286">
        <f t="shared" si="15"/>
        <v>0</v>
      </c>
      <c r="I80" s="286">
        <f t="shared" si="15"/>
        <v>1</v>
      </c>
      <c r="J80" s="286">
        <f t="shared" si="15"/>
        <v>0</v>
      </c>
      <c r="K80" s="288">
        <f t="shared" si="11"/>
        <v>5</v>
      </c>
    </row>
    <row r="81" spans="1:11" x14ac:dyDescent="0.2">
      <c r="A81" s="286" t="s">
        <v>87</v>
      </c>
      <c r="B81" s="287" t="s">
        <v>88</v>
      </c>
      <c r="C81" s="286">
        <f t="shared" ref="C81:J81" si="16">C11+C25+C39+C53+C67</f>
        <v>0</v>
      </c>
      <c r="D81" s="286">
        <f t="shared" si="16"/>
        <v>0</v>
      </c>
      <c r="E81" s="286">
        <f t="shared" si="16"/>
        <v>0</v>
      </c>
      <c r="F81" s="286">
        <f t="shared" si="16"/>
        <v>0</v>
      </c>
      <c r="G81" s="286">
        <f t="shared" si="16"/>
        <v>1</v>
      </c>
      <c r="H81" s="286">
        <f t="shared" si="16"/>
        <v>0</v>
      </c>
      <c r="I81" s="286">
        <f t="shared" si="16"/>
        <v>2</v>
      </c>
      <c r="J81" s="286">
        <f t="shared" si="16"/>
        <v>2</v>
      </c>
      <c r="K81" s="288">
        <f t="shared" si="11"/>
        <v>5</v>
      </c>
    </row>
    <row r="82" spans="1:11" x14ac:dyDescent="0.2">
      <c r="A82" s="286" t="s">
        <v>89</v>
      </c>
      <c r="B82" s="287" t="s">
        <v>90</v>
      </c>
      <c r="C82" s="286">
        <f t="shared" ref="C82:J82" si="17">C12+C26+C40+C54+C68</f>
        <v>1</v>
      </c>
      <c r="D82" s="286">
        <f t="shared" si="17"/>
        <v>0</v>
      </c>
      <c r="E82" s="286">
        <f t="shared" si="17"/>
        <v>0</v>
      </c>
      <c r="F82" s="286">
        <f t="shared" si="17"/>
        <v>0</v>
      </c>
      <c r="G82" s="286">
        <f t="shared" si="17"/>
        <v>3</v>
      </c>
      <c r="H82" s="286">
        <f t="shared" si="17"/>
        <v>0</v>
      </c>
      <c r="I82" s="286">
        <f t="shared" si="17"/>
        <v>1</v>
      </c>
      <c r="J82" s="286">
        <f t="shared" si="17"/>
        <v>1</v>
      </c>
      <c r="K82" s="288">
        <f t="shared" si="11"/>
        <v>6</v>
      </c>
    </row>
    <row r="83" spans="1:11" x14ac:dyDescent="0.2">
      <c r="A83" s="286" t="s">
        <v>91</v>
      </c>
      <c r="B83" s="287" t="s">
        <v>92</v>
      </c>
      <c r="C83" s="286">
        <f t="shared" ref="C83:J83" si="18">C13+C27+C41+C55+C69</f>
        <v>0</v>
      </c>
      <c r="D83" s="286">
        <f t="shared" si="18"/>
        <v>0</v>
      </c>
      <c r="E83" s="286">
        <f t="shared" si="18"/>
        <v>0</v>
      </c>
      <c r="F83" s="286">
        <f t="shared" si="18"/>
        <v>0</v>
      </c>
      <c r="G83" s="286">
        <f t="shared" si="18"/>
        <v>0</v>
      </c>
      <c r="H83" s="286">
        <f t="shared" si="18"/>
        <v>0</v>
      </c>
      <c r="I83" s="286">
        <f t="shared" si="18"/>
        <v>0</v>
      </c>
      <c r="J83" s="286">
        <f t="shared" si="18"/>
        <v>0</v>
      </c>
      <c r="K83" s="288">
        <f t="shared" si="11"/>
        <v>0</v>
      </c>
    </row>
    <row r="84" spans="1:11" x14ac:dyDescent="0.2">
      <c r="A84" s="286" t="s">
        <v>93</v>
      </c>
      <c r="B84" s="287" t="s">
        <v>94</v>
      </c>
      <c r="C84" s="286">
        <f t="shared" ref="C84:J84" si="19">C14+C28+C42+C56+C70</f>
        <v>0</v>
      </c>
      <c r="D84" s="286">
        <f t="shared" si="19"/>
        <v>0</v>
      </c>
      <c r="E84" s="286">
        <f t="shared" si="19"/>
        <v>0</v>
      </c>
      <c r="F84" s="286">
        <f t="shared" si="19"/>
        <v>0</v>
      </c>
      <c r="G84" s="286">
        <f t="shared" si="19"/>
        <v>0</v>
      </c>
      <c r="H84" s="286">
        <f t="shared" si="19"/>
        <v>0</v>
      </c>
      <c r="I84" s="286">
        <f t="shared" si="19"/>
        <v>0</v>
      </c>
      <c r="J84" s="286">
        <f t="shared" si="19"/>
        <v>0</v>
      </c>
      <c r="K84" s="288">
        <f t="shared" si="11"/>
        <v>0</v>
      </c>
    </row>
    <row r="85" spans="1:11" x14ac:dyDescent="0.2">
      <c r="A85" s="286" t="s">
        <v>95</v>
      </c>
      <c r="B85" s="287" t="s">
        <v>96</v>
      </c>
      <c r="C85" s="286">
        <f t="shared" ref="C85:J85" si="20">C15+C29+C43+C57+C71</f>
        <v>0</v>
      </c>
      <c r="D85" s="286">
        <f t="shared" si="20"/>
        <v>0</v>
      </c>
      <c r="E85" s="286">
        <f t="shared" si="20"/>
        <v>0</v>
      </c>
      <c r="F85" s="286">
        <f t="shared" si="20"/>
        <v>0</v>
      </c>
      <c r="G85" s="286">
        <f t="shared" si="20"/>
        <v>0</v>
      </c>
      <c r="H85" s="286">
        <f t="shared" si="20"/>
        <v>0</v>
      </c>
      <c r="I85" s="286">
        <f t="shared" si="20"/>
        <v>0</v>
      </c>
      <c r="J85" s="286">
        <f t="shared" si="20"/>
        <v>0</v>
      </c>
      <c r="K85" s="288">
        <f t="shared" si="11"/>
        <v>0</v>
      </c>
    </row>
    <row r="86" spans="1:11" ht="13.5" thickBot="1" x14ac:dyDescent="0.25">
      <c r="A86" s="286" t="s">
        <v>97</v>
      </c>
      <c r="B86" s="287">
        <v>10</v>
      </c>
      <c r="C86" s="286">
        <f t="shared" ref="C86:J86" si="21">C16+C30+C44+C58+C72</f>
        <v>0</v>
      </c>
      <c r="D86" s="286">
        <f t="shared" si="21"/>
        <v>0</v>
      </c>
      <c r="E86" s="286">
        <f t="shared" si="21"/>
        <v>0</v>
      </c>
      <c r="F86" s="286">
        <f t="shared" si="21"/>
        <v>0</v>
      </c>
      <c r="G86" s="286">
        <f t="shared" si="21"/>
        <v>0</v>
      </c>
      <c r="H86" s="286">
        <f t="shared" si="21"/>
        <v>0</v>
      </c>
      <c r="I86" s="286">
        <f t="shared" si="21"/>
        <v>0</v>
      </c>
      <c r="J86" s="286">
        <f t="shared" si="21"/>
        <v>0</v>
      </c>
      <c r="K86" s="291">
        <f t="shared" si="11"/>
        <v>0</v>
      </c>
    </row>
    <row r="87" spans="1:11" ht="13.5" thickBot="1" x14ac:dyDescent="0.25">
      <c r="A87" s="292" t="s">
        <v>109</v>
      </c>
      <c r="B87" s="293" t="s">
        <v>100</v>
      </c>
      <c r="C87" s="294">
        <f t="shared" ref="C87:K87" si="22">SUM(C76:C86)</f>
        <v>4</v>
      </c>
      <c r="D87" s="294">
        <f t="shared" si="22"/>
        <v>0</v>
      </c>
      <c r="E87" s="294">
        <f t="shared" si="22"/>
        <v>0</v>
      </c>
      <c r="F87" s="294">
        <f t="shared" si="22"/>
        <v>0</v>
      </c>
      <c r="G87" s="294">
        <f t="shared" si="22"/>
        <v>7</v>
      </c>
      <c r="H87" s="294">
        <f t="shared" si="22"/>
        <v>0</v>
      </c>
      <c r="I87" s="294">
        <f t="shared" si="22"/>
        <v>4</v>
      </c>
      <c r="J87" s="294">
        <f t="shared" si="22"/>
        <v>3</v>
      </c>
      <c r="K87" s="295">
        <f t="shared" si="22"/>
        <v>18</v>
      </c>
    </row>
    <row r="88" spans="1:11" x14ac:dyDescent="0.2">
      <c r="A88" s="296"/>
      <c r="B88" s="296"/>
      <c r="C88" s="296"/>
      <c r="D88" s="296"/>
      <c r="E88" s="296"/>
      <c r="F88" s="296"/>
      <c r="G88" s="296"/>
      <c r="H88" s="296"/>
      <c r="I88" s="296"/>
      <c r="J88" s="296"/>
      <c r="K88" s="296"/>
    </row>
    <row r="89" spans="1:11" x14ac:dyDescent="0.2">
      <c r="A89" s="299" t="s">
        <v>112</v>
      </c>
      <c r="B89" s="300"/>
      <c r="C89" s="299"/>
      <c r="D89" s="299"/>
      <c r="E89" s="299"/>
      <c r="F89" s="299"/>
      <c r="G89" s="299"/>
      <c r="H89" s="299"/>
      <c r="I89" s="299"/>
      <c r="J89" s="299"/>
      <c r="K89" s="299"/>
    </row>
    <row r="90" spans="1:11" x14ac:dyDescent="0.2">
      <c r="A90" s="301" t="s">
        <v>110</v>
      </c>
      <c r="B90" s="299" t="s">
        <v>111</v>
      </c>
      <c r="C90" s="299"/>
      <c r="D90" s="299"/>
      <c r="E90" s="299"/>
      <c r="F90" s="299"/>
      <c r="G90" s="299"/>
      <c r="H90" s="299"/>
      <c r="I90" s="299"/>
      <c r="J90" s="299"/>
      <c r="K90" s="299"/>
    </row>
  </sheetData>
  <mergeCells count="17">
    <mergeCell ref="A1:K1"/>
    <mergeCell ref="C2:D2"/>
    <mergeCell ref="E2:F2"/>
    <mergeCell ref="G2:H2"/>
    <mergeCell ref="I2:J2"/>
    <mergeCell ref="B4:K4"/>
    <mergeCell ref="C75:K75"/>
    <mergeCell ref="C46:K46"/>
    <mergeCell ref="C47:K47"/>
    <mergeCell ref="C60:K60"/>
    <mergeCell ref="C61:K61"/>
    <mergeCell ref="C74:K74"/>
    <mergeCell ref="C32:K32"/>
    <mergeCell ref="C33:K33"/>
    <mergeCell ref="C5:K5"/>
    <mergeCell ref="C18:K18"/>
    <mergeCell ref="C19:K19"/>
  </mergeCells>
  <pageMargins left="0.7" right="0.7" top="0.75" bottom="0.75" header="0.3" footer="0.3"/>
  <pageSetup paperSize="9" scale="81" fitToHeight="0" orientation="portrait" r:id="rId1"/>
  <ignoredErrors>
    <ignoredError sqref="L6:P6 L7:P15 B88:B90 B6:B85" numberStoredAsText="1"/>
    <ignoredError sqref="C59:K61 K77:K86 K76 K58 C73:K75 K62:K72 K44" formulaRange="1"/>
    <ignoredError sqref="L62:P72 C88:P90 L48:P58 L59:P61 L34:P44 L45:P47 L20:P30 L31:P33 L16:P16 L17:P19 L73:P87" numberStoredAsText="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zoomScaleNormal="100" workbookViewId="0">
      <selection activeCell="D31" sqref="D31"/>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882" t="s">
        <v>114</v>
      </c>
      <c r="B1" s="881"/>
      <c r="D1" s="883" t="s">
        <v>115</v>
      </c>
      <c r="E1" s="884"/>
      <c r="F1" s="884"/>
      <c r="G1" s="884"/>
      <c r="H1" s="884"/>
      <c r="I1" s="885"/>
    </row>
    <row r="2" spans="1:9" s="4" customFormat="1" ht="38.25" customHeight="1" x14ac:dyDescent="0.2">
      <c r="A2" s="282" t="s">
        <v>66</v>
      </c>
      <c r="B2" s="36"/>
      <c r="C2" s="1"/>
      <c r="D2" s="81" t="s">
        <v>116</v>
      </c>
      <c r="E2" s="70" t="s">
        <v>67</v>
      </c>
      <c r="F2" s="70" t="s">
        <v>68</v>
      </c>
      <c r="G2" s="70" t="s">
        <v>69</v>
      </c>
      <c r="H2" s="70" t="s">
        <v>70</v>
      </c>
      <c r="I2" s="155" t="s">
        <v>117</v>
      </c>
    </row>
    <row r="3" spans="1:9" s="4" customFormat="1" x14ac:dyDescent="0.2">
      <c r="A3" s="24" t="s">
        <v>118</v>
      </c>
      <c r="B3" s="56"/>
      <c r="C3" s="1"/>
      <c r="D3" s="55" t="s">
        <v>119</v>
      </c>
      <c r="E3" s="6"/>
      <c r="F3" s="6"/>
      <c r="G3" s="6"/>
      <c r="H3" s="6"/>
      <c r="I3" s="26">
        <f>SUM(E3:H3)</f>
        <v>0</v>
      </c>
    </row>
    <row r="4" spans="1:9" ht="12.75" customHeight="1" thickBot="1" x14ac:dyDescent="0.25">
      <c r="A4" s="16" t="s">
        <v>120</v>
      </c>
      <c r="B4" s="54"/>
      <c r="D4" s="78" t="s">
        <v>121</v>
      </c>
      <c r="E4" s="74"/>
      <c r="F4" s="74"/>
      <c r="G4" s="74"/>
      <c r="H4" s="74"/>
      <c r="I4" s="156">
        <f>SUM(E4:H4)</f>
        <v>0</v>
      </c>
    </row>
    <row r="5" spans="1:9" ht="12.75" customHeight="1" x14ac:dyDescent="0.2">
      <c r="A5" s="16" t="s">
        <v>122</v>
      </c>
      <c r="B5" s="54"/>
    </row>
    <row r="6" spans="1:9" ht="12.75" customHeight="1" x14ac:dyDescent="0.2">
      <c r="A6" s="55" t="s">
        <v>123</v>
      </c>
      <c r="B6" s="54"/>
    </row>
    <row r="7" spans="1:9" ht="25.5" customHeight="1" x14ac:dyDescent="0.2">
      <c r="A7" s="16" t="s">
        <v>124</v>
      </c>
      <c r="B7" s="54"/>
    </row>
    <row r="8" spans="1:9" ht="15.75" thickBot="1" x14ac:dyDescent="0.3">
      <c r="A8" s="84" t="s">
        <v>125</v>
      </c>
      <c r="B8" s="85"/>
    </row>
    <row r="9" spans="1:9" x14ac:dyDescent="0.2">
      <c r="A9" s="52" t="s">
        <v>126</v>
      </c>
      <c r="B9" s="53"/>
    </row>
    <row r="10" spans="1:9" x14ac:dyDescent="0.2">
      <c r="A10" s="16" t="s">
        <v>120</v>
      </c>
      <c r="B10" s="54"/>
    </row>
    <row r="11" spans="1:9" x14ac:dyDescent="0.2">
      <c r="A11" s="16" t="s">
        <v>122</v>
      </c>
      <c r="B11" s="54"/>
    </row>
    <row r="12" spans="1:9" x14ac:dyDescent="0.2">
      <c r="A12" s="55" t="s">
        <v>123</v>
      </c>
      <c r="B12" s="54"/>
    </row>
    <row r="13" spans="1:9" ht="25.5" x14ac:dyDescent="0.2">
      <c r="A13" s="16" t="s">
        <v>124</v>
      </c>
      <c r="B13" s="54"/>
      <c r="D13" s="348" t="s">
        <v>127</v>
      </c>
    </row>
    <row r="14" spans="1:9" ht="15.75" thickBot="1" x14ac:dyDescent="0.3">
      <c r="A14" s="82" t="s">
        <v>125</v>
      </c>
      <c r="B14" s="83"/>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activeCell="D1" sqref="D1:I1"/>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886" t="s">
        <v>128</v>
      </c>
      <c r="B1" s="887"/>
      <c r="D1" s="883" t="s">
        <v>129</v>
      </c>
      <c r="E1" s="884"/>
      <c r="F1" s="884"/>
      <c r="G1" s="884"/>
      <c r="H1" s="884"/>
      <c r="I1" s="885"/>
    </row>
    <row r="2" spans="1:9" s="4" customFormat="1" ht="38.25" customHeight="1" x14ac:dyDescent="0.2">
      <c r="A2" s="282" t="s">
        <v>66</v>
      </c>
      <c r="B2" s="36"/>
      <c r="D2" s="81" t="s">
        <v>116</v>
      </c>
      <c r="E2" s="70" t="s">
        <v>67</v>
      </c>
      <c r="F2" s="70" t="s">
        <v>68</v>
      </c>
      <c r="G2" s="70" t="s">
        <v>69</v>
      </c>
      <c r="H2" s="70" t="s">
        <v>70</v>
      </c>
      <c r="I2" s="155" t="s">
        <v>117</v>
      </c>
    </row>
    <row r="3" spans="1:9" s="4" customFormat="1" ht="12.75" customHeight="1" x14ac:dyDescent="0.2">
      <c r="A3" s="24" t="s">
        <v>130</v>
      </c>
      <c r="B3" s="56"/>
      <c r="D3" s="55" t="s">
        <v>119</v>
      </c>
      <c r="E3" s="6"/>
      <c r="F3" s="6"/>
      <c r="G3" s="6"/>
      <c r="H3" s="6"/>
      <c r="I3" s="26">
        <f>SUM(E3:H3)</f>
        <v>0</v>
      </c>
    </row>
    <row r="4" spans="1:9" s="4" customFormat="1" ht="12.75" customHeight="1" thickBot="1" x14ac:dyDescent="0.25">
      <c r="A4" s="158" t="s">
        <v>131</v>
      </c>
      <c r="B4" s="56"/>
      <c r="D4" s="78" t="s">
        <v>121</v>
      </c>
      <c r="E4" s="74"/>
      <c r="F4" s="74"/>
      <c r="G4" s="74"/>
      <c r="H4" s="74"/>
      <c r="I4" s="156">
        <f>SUM(E4:H4)</f>
        <v>0</v>
      </c>
    </row>
    <row r="5" spans="1:9" ht="12.75" customHeight="1" x14ac:dyDescent="0.2">
      <c r="A5" s="112" t="s">
        <v>132</v>
      </c>
      <c r="B5" s="157"/>
    </row>
    <row r="6" spans="1:9" ht="25.5" customHeight="1" x14ac:dyDescent="0.2">
      <c r="A6" s="112" t="s">
        <v>124</v>
      </c>
      <c r="B6" s="157"/>
    </row>
    <row r="7" spans="1:9" ht="15.75" thickBot="1" x14ac:dyDescent="0.3">
      <c r="A7" s="82" t="s">
        <v>125</v>
      </c>
      <c r="B7" s="83"/>
    </row>
    <row r="8" spans="1:9" x14ac:dyDescent="0.2">
      <c r="A8" s="158" t="s">
        <v>133</v>
      </c>
      <c r="B8" s="159"/>
    </row>
    <row r="9" spans="1:9" x14ac:dyDescent="0.2">
      <c r="A9" s="158" t="s">
        <v>131</v>
      </c>
      <c r="B9" s="159"/>
    </row>
    <row r="10" spans="1:9" ht="12.75" customHeight="1" x14ac:dyDescent="0.2">
      <c r="A10" s="112" t="s">
        <v>132</v>
      </c>
      <c r="B10" s="157"/>
    </row>
    <row r="11" spans="1:9" ht="25.5" x14ac:dyDescent="0.2">
      <c r="A11" s="112" t="s">
        <v>124</v>
      </c>
      <c r="B11" s="157"/>
      <c r="D11" s="348" t="s">
        <v>134</v>
      </c>
    </row>
    <row r="12" spans="1:9" ht="15.75" thickBot="1" x14ac:dyDescent="0.3">
      <c r="A12" s="82" t="s">
        <v>125</v>
      </c>
      <c r="B12" s="83"/>
    </row>
    <row r="13" spans="1:9" ht="15" x14ac:dyDescent="0.25">
      <c r="A13" s="86"/>
      <c r="B13" s="63"/>
    </row>
    <row r="14" spans="1:9" ht="15" customHeight="1" x14ac:dyDescent="0.2">
      <c r="A14" s="602" t="s">
        <v>135</v>
      </c>
      <c r="B14" s="602"/>
    </row>
    <row r="15" spans="1:9" ht="15" customHeight="1" x14ac:dyDescent="0.2">
      <c r="A15" s="602"/>
      <c r="B15" s="602"/>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D1" sqref="D1:I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886" t="s">
        <v>136</v>
      </c>
      <c r="B1" s="887"/>
      <c r="D1" s="883" t="s">
        <v>137</v>
      </c>
      <c r="E1" s="884"/>
      <c r="F1" s="884"/>
      <c r="G1" s="884"/>
      <c r="H1" s="884"/>
      <c r="I1" s="885"/>
    </row>
    <row r="2" spans="1:9" s="4" customFormat="1" ht="38.25" customHeight="1" x14ac:dyDescent="0.2">
      <c r="A2" s="282" t="s">
        <v>138</v>
      </c>
      <c r="B2" s="36"/>
      <c r="D2" s="81" t="s">
        <v>116</v>
      </c>
      <c r="E2" s="70" t="s">
        <v>67</v>
      </c>
      <c r="F2" s="70" t="s">
        <v>68</v>
      </c>
      <c r="G2" s="70" t="s">
        <v>69</v>
      </c>
      <c r="H2" s="70" t="s">
        <v>70</v>
      </c>
      <c r="I2" s="155" t="s">
        <v>117</v>
      </c>
    </row>
    <row r="3" spans="1:9" s="4" customFormat="1" x14ac:dyDescent="0.2">
      <c r="A3" s="24" t="s">
        <v>130</v>
      </c>
      <c r="B3" s="567" t="s">
        <v>139</v>
      </c>
      <c r="D3" s="55" t="s">
        <v>119</v>
      </c>
      <c r="E3" s="6">
        <v>1</v>
      </c>
      <c r="F3" s="6"/>
      <c r="G3" s="6"/>
      <c r="H3" s="6"/>
      <c r="I3" s="26">
        <f>SUM(E3:H3)</f>
        <v>1</v>
      </c>
    </row>
    <row r="4" spans="1:9" s="4" customFormat="1" x14ac:dyDescent="0.2">
      <c r="A4" s="158" t="s">
        <v>140</v>
      </c>
      <c r="B4" s="56">
        <v>10</v>
      </c>
      <c r="D4" s="78" t="s">
        <v>121</v>
      </c>
      <c r="E4" s="74">
        <v>0</v>
      </c>
      <c r="F4" s="74"/>
      <c r="G4" s="74"/>
      <c r="H4" s="74"/>
      <c r="I4" s="156">
        <f>SUM(E4:H4)</f>
        <v>0</v>
      </c>
    </row>
    <row r="5" spans="1:9" x14ac:dyDescent="0.2">
      <c r="A5" s="112" t="s">
        <v>141</v>
      </c>
      <c r="B5" s="568" t="s">
        <v>142</v>
      </c>
    </row>
    <row r="6" spans="1:9" ht="25.5" x14ac:dyDescent="0.2">
      <c r="A6" s="112" t="s">
        <v>124</v>
      </c>
      <c r="B6" s="54"/>
    </row>
    <row r="7" spans="1:9" x14ac:dyDescent="0.2">
      <c r="A7" s="96" t="s">
        <v>125</v>
      </c>
      <c r="B7" s="54">
        <v>0</v>
      </c>
    </row>
    <row r="8" spans="1:9" x14ac:dyDescent="0.2">
      <c r="A8" s="158" t="s">
        <v>133</v>
      </c>
      <c r="B8" s="56"/>
    </row>
    <row r="9" spans="1:9" x14ac:dyDescent="0.2">
      <c r="A9" s="158" t="s">
        <v>140</v>
      </c>
      <c r="B9" s="56"/>
    </row>
    <row r="10" spans="1:9" x14ac:dyDescent="0.2">
      <c r="A10" s="112" t="s">
        <v>141</v>
      </c>
      <c r="B10" s="54"/>
    </row>
    <row r="11" spans="1:9" ht="25.5" x14ac:dyDescent="0.2">
      <c r="A11" s="112" t="s">
        <v>124</v>
      </c>
      <c r="B11" s="54"/>
    </row>
    <row r="12" spans="1:9" ht="13.5" thickBot="1" x14ac:dyDescent="0.25">
      <c r="A12" s="37" t="s">
        <v>125</v>
      </c>
      <c r="B12" s="160"/>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878" t="s">
        <v>143</v>
      </c>
      <c r="B1" s="879"/>
      <c r="C1" s="879"/>
      <c r="D1" s="879"/>
      <c r="E1" s="879"/>
      <c r="F1" s="879"/>
      <c r="G1" s="879"/>
      <c r="H1" s="879"/>
      <c r="I1" s="879"/>
      <c r="J1" s="881"/>
    </row>
    <row r="2" spans="1:10" s="4" customFormat="1" ht="38.25" customHeight="1" x14ac:dyDescent="0.2">
      <c r="A2" s="282" t="s">
        <v>66</v>
      </c>
      <c r="B2" s="7"/>
      <c r="C2" s="603" t="s">
        <v>144</v>
      </c>
      <c r="D2" s="603"/>
      <c r="E2" s="603"/>
      <c r="F2" s="603" t="s">
        <v>145</v>
      </c>
      <c r="G2" s="603"/>
      <c r="H2" s="603"/>
      <c r="I2" s="605" t="s">
        <v>146</v>
      </c>
      <c r="J2" s="607" t="s">
        <v>71</v>
      </c>
    </row>
    <row r="3" spans="1:10" s="4" customFormat="1" ht="25.5" x14ac:dyDescent="0.2">
      <c r="A3" s="13"/>
      <c r="B3" s="7"/>
      <c r="C3" s="70" t="s">
        <v>147</v>
      </c>
      <c r="D3" s="70" t="s">
        <v>148</v>
      </c>
      <c r="E3" s="70" t="s">
        <v>149</v>
      </c>
      <c r="F3" s="70" t="s">
        <v>147</v>
      </c>
      <c r="G3" s="70" t="s">
        <v>148</v>
      </c>
      <c r="H3" s="70" t="s">
        <v>149</v>
      </c>
      <c r="I3" s="606"/>
      <c r="J3" s="608"/>
    </row>
    <row r="4" spans="1:10" s="2" customFormat="1" x14ac:dyDescent="0.2">
      <c r="A4" s="240" t="s">
        <v>75</v>
      </c>
      <c r="B4" s="241" t="s">
        <v>76</v>
      </c>
      <c r="C4" s="604"/>
      <c r="D4" s="604"/>
      <c r="E4" s="604"/>
      <c r="F4" s="604"/>
      <c r="G4" s="604"/>
      <c r="H4" s="604"/>
      <c r="I4" s="604"/>
      <c r="J4" s="15"/>
    </row>
    <row r="5" spans="1:10" x14ac:dyDescent="0.2">
      <c r="A5" s="112" t="s">
        <v>77</v>
      </c>
      <c r="B5" s="242" t="s">
        <v>78</v>
      </c>
      <c r="C5" s="9"/>
      <c r="D5" s="9"/>
      <c r="E5" s="9"/>
      <c r="F5" s="9"/>
      <c r="G5" s="9"/>
      <c r="H5" s="9"/>
      <c r="I5" s="9"/>
      <c r="J5" s="17">
        <f>SUM(C5:I5)</f>
        <v>0</v>
      </c>
    </row>
    <row r="6" spans="1:10" x14ac:dyDescent="0.2">
      <c r="A6" s="112" t="s">
        <v>79</v>
      </c>
      <c r="B6" s="242" t="s">
        <v>80</v>
      </c>
      <c r="C6" s="9"/>
      <c r="D6" s="9"/>
      <c r="E6" s="9">
        <v>8</v>
      </c>
      <c r="F6" s="9"/>
      <c r="G6" s="9"/>
      <c r="H6" s="9"/>
      <c r="I6" s="9"/>
      <c r="J6" s="17">
        <f t="shared" ref="J6:J15" si="0">SUM(C6:I6)</f>
        <v>8</v>
      </c>
    </row>
    <row r="7" spans="1:10" x14ac:dyDescent="0.2">
      <c r="A7" s="112" t="s">
        <v>81</v>
      </c>
      <c r="B7" s="242" t="s">
        <v>82</v>
      </c>
      <c r="C7" s="9"/>
      <c r="D7" s="9"/>
      <c r="E7" s="9"/>
      <c r="F7" s="9"/>
      <c r="G7" s="9"/>
      <c r="H7" s="9"/>
      <c r="I7" s="9">
        <v>38</v>
      </c>
      <c r="J7" s="17">
        <f t="shared" si="0"/>
        <v>38</v>
      </c>
    </row>
    <row r="8" spans="1:10" x14ac:dyDescent="0.2">
      <c r="A8" s="112" t="s">
        <v>83</v>
      </c>
      <c r="B8" s="242" t="s">
        <v>84</v>
      </c>
      <c r="C8" s="9">
        <v>2</v>
      </c>
      <c r="D8" s="9"/>
      <c r="E8" s="9">
        <v>4</v>
      </c>
      <c r="F8" s="9"/>
      <c r="G8" s="9"/>
      <c r="H8" s="9"/>
      <c r="I8" s="9">
        <v>1</v>
      </c>
      <c r="J8" s="17">
        <f t="shared" si="0"/>
        <v>7</v>
      </c>
    </row>
    <row r="9" spans="1:10" x14ac:dyDescent="0.2">
      <c r="A9" s="112" t="s">
        <v>85</v>
      </c>
      <c r="B9" s="242" t="s">
        <v>86</v>
      </c>
      <c r="C9" s="9"/>
      <c r="D9" s="9"/>
      <c r="E9" s="9">
        <v>1</v>
      </c>
      <c r="F9" s="9"/>
      <c r="G9" s="9"/>
      <c r="H9" s="9"/>
      <c r="I9" s="9"/>
      <c r="J9" s="17">
        <f t="shared" si="0"/>
        <v>1</v>
      </c>
    </row>
    <row r="10" spans="1:10" x14ac:dyDescent="0.2">
      <c r="A10" s="112" t="s">
        <v>87</v>
      </c>
      <c r="B10" s="242" t="s">
        <v>88</v>
      </c>
      <c r="C10" s="9"/>
      <c r="D10" s="9"/>
      <c r="E10" s="9"/>
      <c r="F10" s="9"/>
      <c r="G10" s="9"/>
      <c r="H10" s="9"/>
      <c r="I10" s="9"/>
      <c r="J10" s="17">
        <f t="shared" si="0"/>
        <v>0</v>
      </c>
    </row>
    <row r="11" spans="1:10" x14ac:dyDescent="0.2">
      <c r="A11" s="112" t="s">
        <v>89</v>
      </c>
      <c r="B11" s="242" t="s">
        <v>90</v>
      </c>
      <c r="C11" s="9"/>
      <c r="D11" s="9"/>
      <c r="E11" s="9"/>
      <c r="F11" s="9"/>
      <c r="G11" s="9"/>
      <c r="H11" s="9"/>
      <c r="I11" s="9">
        <v>5</v>
      </c>
      <c r="J11" s="17">
        <f t="shared" si="0"/>
        <v>5</v>
      </c>
    </row>
    <row r="12" spans="1:10" x14ac:dyDescent="0.2">
      <c r="A12" s="112" t="s">
        <v>91</v>
      </c>
      <c r="B12" s="242" t="s">
        <v>92</v>
      </c>
      <c r="C12" s="9"/>
      <c r="D12" s="9"/>
      <c r="E12" s="9"/>
      <c r="F12" s="9"/>
      <c r="G12" s="9"/>
      <c r="H12" s="9"/>
      <c r="I12" s="9"/>
      <c r="J12" s="17">
        <f t="shared" si="0"/>
        <v>0</v>
      </c>
    </row>
    <row r="13" spans="1:10" x14ac:dyDescent="0.2">
      <c r="A13" s="112" t="s">
        <v>93</v>
      </c>
      <c r="B13" s="242" t="s">
        <v>94</v>
      </c>
      <c r="C13" s="9"/>
      <c r="D13" s="9"/>
      <c r="E13" s="9"/>
      <c r="F13" s="9"/>
      <c r="G13" s="9"/>
      <c r="H13" s="9"/>
      <c r="I13" s="9"/>
      <c r="J13" s="17">
        <f t="shared" si="0"/>
        <v>0</v>
      </c>
    </row>
    <row r="14" spans="1:10" x14ac:dyDescent="0.2">
      <c r="A14" s="112" t="s">
        <v>95</v>
      </c>
      <c r="B14" s="242" t="s">
        <v>96</v>
      </c>
      <c r="C14" s="9"/>
      <c r="D14" s="9"/>
      <c r="E14" s="9"/>
      <c r="F14" s="9"/>
      <c r="G14" s="9"/>
      <c r="H14" s="9"/>
      <c r="I14" s="9">
        <v>3</v>
      </c>
      <c r="J14" s="17">
        <f t="shared" si="0"/>
        <v>3</v>
      </c>
    </row>
    <row r="15" spans="1:10" x14ac:dyDescent="0.2">
      <c r="A15" s="112" t="s">
        <v>97</v>
      </c>
      <c r="B15" s="242" t="s">
        <v>98</v>
      </c>
      <c r="C15" s="20"/>
      <c r="D15" s="20"/>
      <c r="E15" s="20"/>
      <c r="F15" s="20"/>
      <c r="G15" s="20"/>
      <c r="H15" s="20"/>
      <c r="I15" s="20">
        <v>2</v>
      </c>
      <c r="J15" s="17">
        <f t="shared" si="0"/>
        <v>2</v>
      </c>
    </row>
    <row r="16" spans="1:10" ht="13.5" thickBot="1" x14ac:dyDescent="0.25">
      <c r="A16" s="21" t="s">
        <v>71</v>
      </c>
      <c r="B16" s="231" t="s">
        <v>100</v>
      </c>
      <c r="C16" s="23">
        <f t="shared" ref="C16:H16" si="1">SUM(C5:C15)</f>
        <v>2</v>
      </c>
      <c r="D16" s="23">
        <f t="shared" si="1"/>
        <v>0</v>
      </c>
      <c r="E16" s="23">
        <f t="shared" si="1"/>
        <v>13</v>
      </c>
      <c r="F16" s="23">
        <f t="shared" si="1"/>
        <v>0</v>
      </c>
      <c r="G16" s="23">
        <f t="shared" si="1"/>
        <v>0</v>
      </c>
      <c r="H16" s="23">
        <f t="shared" si="1"/>
        <v>0</v>
      </c>
      <c r="I16" s="23">
        <f>SUM(I5:I15)</f>
        <v>49</v>
      </c>
      <c r="J16" s="18">
        <f>SUM(J5:J15)</f>
        <v>64</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sqref="A1:K1"/>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882" t="s">
        <v>150</v>
      </c>
      <c r="B1" s="879"/>
      <c r="C1" s="879"/>
      <c r="D1" s="879"/>
      <c r="E1" s="879"/>
      <c r="F1" s="879"/>
      <c r="G1" s="879"/>
      <c r="H1" s="879"/>
      <c r="I1" s="879"/>
      <c r="J1" s="879"/>
      <c r="K1" s="881"/>
    </row>
    <row r="2" spans="1:11" s="4" customFormat="1" ht="38.25" customHeight="1" x14ac:dyDescent="0.2">
      <c r="A2" s="282" t="s">
        <v>66</v>
      </c>
      <c r="B2" s="7"/>
      <c r="C2" s="603" t="s">
        <v>144</v>
      </c>
      <c r="D2" s="603"/>
      <c r="E2" s="603"/>
      <c r="F2" s="603" t="s">
        <v>145</v>
      </c>
      <c r="G2" s="603"/>
      <c r="H2" s="603"/>
      <c r="I2" s="605" t="s">
        <v>146</v>
      </c>
      <c r="J2" s="610" t="s">
        <v>151</v>
      </c>
      <c r="K2" s="612" t="s">
        <v>152</v>
      </c>
    </row>
    <row r="3" spans="1:11" s="4" customFormat="1" ht="30.75" customHeight="1" x14ac:dyDescent="0.2">
      <c r="A3" s="13"/>
      <c r="B3" s="7"/>
      <c r="C3" s="70" t="s">
        <v>147</v>
      </c>
      <c r="D3" s="70" t="s">
        <v>148</v>
      </c>
      <c r="E3" s="70" t="s">
        <v>149</v>
      </c>
      <c r="F3" s="70" t="s">
        <v>147</v>
      </c>
      <c r="G3" s="70" t="s">
        <v>148</v>
      </c>
      <c r="H3" s="70" t="s">
        <v>149</v>
      </c>
      <c r="I3" s="606"/>
      <c r="J3" s="611"/>
      <c r="K3" s="613"/>
    </row>
    <row r="4" spans="1:11" s="2" customFormat="1" x14ac:dyDescent="0.2">
      <c r="A4" s="240" t="s">
        <v>75</v>
      </c>
      <c r="B4" s="241" t="s">
        <v>76</v>
      </c>
      <c r="C4" s="604"/>
      <c r="D4" s="604"/>
      <c r="E4" s="604"/>
      <c r="F4" s="604"/>
      <c r="G4" s="604"/>
      <c r="H4" s="604"/>
      <c r="I4" s="604"/>
      <c r="J4" s="30"/>
      <c r="K4" s="31"/>
    </row>
    <row r="5" spans="1:11" x14ac:dyDescent="0.2">
      <c r="A5" s="112" t="s">
        <v>77</v>
      </c>
      <c r="B5" s="242" t="s">
        <v>78</v>
      </c>
      <c r="C5" s="9"/>
      <c r="D5" s="9"/>
      <c r="E5" s="9"/>
      <c r="F5" s="9"/>
      <c r="G5" s="9"/>
      <c r="H5" s="9"/>
      <c r="I5" s="9"/>
      <c r="J5" s="12"/>
      <c r="K5" s="29"/>
    </row>
    <row r="6" spans="1:11" x14ac:dyDescent="0.2">
      <c r="A6" s="112" t="s">
        <v>79</v>
      </c>
      <c r="B6" s="242" t="s">
        <v>80</v>
      </c>
      <c r="C6" s="9"/>
      <c r="D6" s="9"/>
      <c r="E6" s="9">
        <v>214</v>
      </c>
      <c r="F6" s="9"/>
      <c r="G6" s="9"/>
      <c r="H6" s="9"/>
      <c r="I6" s="9"/>
      <c r="J6" s="12">
        <v>214</v>
      </c>
      <c r="K6" s="29"/>
    </row>
    <row r="7" spans="1:11" x14ac:dyDescent="0.2">
      <c r="A7" s="112" t="s">
        <v>81</v>
      </c>
      <c r="B7" s="242" t="s">
        <v>82</v>
      </c>
      <c r="C7" s="9"/>
      <c r="D7" s="9"/>
      <c r="E7" s="9"/>
      <c r="F7" s="9"/>
      <c r="G7" s="9"/>
      <c r="H7" s="9"/>
      <c r="I7" s="9">
        <v>528</v>
      </c>
      <c r="J7" s="12">
        <v>528</v>
      </c>
      <c r="K7" s="29"/>
    </row>
    <row r="8" spans="1:11" x14ac:dyDescent="0.2">
      <c r="A8" s="112" t="s">
        <v>83</v>
      </c>
      <c r="B8" s="242" t="s">
        <v>84</v>
      </c>
      <c r="C8" s="9">
        <v>65</v>
      </c>
      <c r="D8" s="9"/>
      <c r="E8" s="9">
        <v>148</v>
      </c>
      <c r="F8" s="9"/>
      <c r="G8" s="9"/>
      <c r="H8" s="9"/>
      <c r="I8" s="9">
        <v>34</v>
      </c>
      <c r="J8" s="12">
        <v>247</v>
      </c>
      <c r="K8" s="29"/>
    </row>
    <row r="9" spans="1:11" x14ac:dyDescent="0.2">
      <c r="A9" s="112" t="s">
        <v>85</v>
      </c>
      <c r="B9" s="242" t="s">
        <v>86</v>
      </c>
      <c r="C9" s="9"/>
      <c r="D9" s="9"/>
      <c r="E9" s="9">
        <v>7</v>
      </c>
      <c r="F9" s="9"/>
      <c r="G9" s="9"/>
      <c r="H9" s="9"/>
      <c r="I9" s="9"/>
      <c r="J9" s="12">
        <v>7</v>
      </c>
      <c r="K9" s="29"/>
    </row>
    <row r="10" spans="1:11" x14ac:dyDescent="0.2">
      <c r="A10" s="112" t="s">
        <v>87</v>
      </c>
      <c r="B10" s="242" t="s">
        <v>88</v>
      </c>
      <c r="C10" s="9"/>
      <c r="D10" s="9"/>
      <c r="E10" s="9"/>
      <c r="F10" s="9"/>
      <c r="G10" s="9"/>
      <c r="H10" s="9"/>
      <c r="I10" s="9"/>
      <c r="J10" s="12"/>
      <c r="K10" s="29"/>
    </row>
    <row r="11" spans="1:11" x14ac:dyDescent="0.2">
      <c r="A11" s="112" t="s">
        <v>89</v>
      </c>
      <c r="B11" s="242" t="s">
        <v>90</v>
      </c>
      <c r="C11" s="9"/>
      <c r="D11" s="9"/>
      <c r="E11" s="9"/>
      <c r="F11" s="9"/>
      <c r="G11" s="9"/>
      <c r="H11" s="9"/>
      <c r="I11" s="9">
        <v>107</v>
      </c>
      <c r="J11" s="12">
        <v>107</v>
      </c>
      <c r="K11" s="29"/>
    </row>
    <row r="12" spans="1:11" x14ac:dyDescent="0.2">
      <c r="A12" s="112" t="s">
        <v>91</v>
      </c>
      <c r="B12" s="242" t="s">
        <v>92</v>
      </c>
      <c r="C12" s="9"/>
      <c r="D12" s="9"/>
      <c r="E12" s="9"/>
      <c r="F12" s="9"/>
      <c r="G12" s="9"/>
      <c r="H12" s="9"/>
      <c r="I12" s="9"/>
      <c r="J12" s="12"/>
      <c r="K12" s="29"/>
    </row>
    <row r="13" spans="1:11" x14ac:dyDescent="0.2">
      <c r="A13" s="112" t="s">
        <v>93</v>
      </c>
      <c r="B13" s="242" t="s">
        <v>94</v>
      </c>
      <c r="C13" s="9"/>
      <c r="D13" s="9"/>
      <c r="E13" s="9"/>
      <c r="F13" s="9"/>
      <c r="G13" s="9"/>
      <c r="H13" s="9"/>
      <c r="I13" s="9"/>
      <c r="J13" s="12"/>
      <c r="K13" s="29"/>
    </row>
    <row r="14" spans="1:11" x14ac:dyDescent="0.2">
      <c r="A14" s="112" t="s">
        <v>95</v>
      </c>
      <c r="B14" s="242" t="s">
        <v>96</v>
      </c>
      <c r="C14" s="9"/>
      <c r="D14" s="9"/>
      <c r="E14" s="9"/>
      <c r="F14" s="9"/>
      <c r="G14" s="9"/>
      <c r="H14" s="9"/>
      <c r="I14" s="9">
        <v>59</v>
      </c>
      <c r="J14" s="12">
        <v>59</v>
      </c>
      <c r="K14" s="29"/>
    </row>
    <row r="15" spans="1:11" x14ac:dyDescent="0.2">
      <c r="A15" s="112" t="s">
        <v>97</v>
      </c>
      <c r="B15" s="242" t="s">
        <v>98</v>
      </c>
      <c r="C15" s="20"/>
      <c r="D15" s="20"/>
      <c r="E15" s="20"/>
      <c r="F15" s="20"/>
      <c r="G15" s="20"/>
      <c r="H15" s="20"/>
      <c r="I15" s="20">
        <v>39</v>
      </c>
      <c r="J15" s="47">
        <v>39</v>
      </c>
      <c r="K15" s="230"/>
    </row>
    <row r="16" spans="1:11" ht="13.5" thickBot="1" x14ac:dyDescent="0.25">
      <c r="A16" s="21" t="s">
        <v>151</v>
      </c>
      <c r="B16" s="231" t="s">
        <v>100</v>
      </c>
      <c r="C16" s="23">
        <v>65</v>
      </c>
      <c r="D16" s="23"/>
      <c r="E16" s="23">
        <v>369</v>
      </c>
      <c r="F16" s="23"/>
      <c r="G16" s="23"/>
      <c r="H16" s="23"/>
      <c r="I16" s="23">
        <v>767</v>
      </c>
      <c r="J16" s="23">
        <v>1201</v>
      </c>
      <c r="K16" s="18"/>
    </row>
    <row r="18" spans="1:11" ht="30" customHeight="1" x14ac:dyDescent="0.2">
      <c r="A18" s="609" t="s">
        <v>153</v>
      </c>
      <c r="B18" s="609"/>
      <c r="C18" s="609"/>
      <c r="D18" s="609"/>
      <c r="E18" s="609"/>
      <c r="F18" s="609"/>
      <c r="G18" s="609"/>
      <c r="H18" s="609"/>
      <c r="I18" s="609"/>
      <c r="J18" s="609"/>
      <c r="K18" s="609"/>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03"/>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782" t="s">
        <v>154</v>
      </c>
      <c r="B1" s="888"/>
      <c r="C1" s="888"/>
      <c r="D1" s="888"/>
      <c r="E1" s="888"/>
      <c r="F1" s="888"/>
      <c r="G1" s="888"/>
      <c r="H1" s="888"/>
      <c r="I1" s="888"/>
      <c r="J1" s="888"/>
      <c r="K1" s="887"/>
    </row>
    <row r="2" spans="1:11" s="4" customFormat="1" ht="38.25" customHeight="1" x14ac:dyDescent="0.2">
      <c r="A2" s="282" t="s">
        <v>66</v>
      </c>
      <c r="B2" s="7"/>
      <c r="C2" s="603" t="s">
        <v>67</v>
      </c>
      <c r="D2" s="603"/>
      <c r="E2" s="603" t="s">
        <v>68</v>
      </c>
      <c r="F2" s="603"/>
      <c r="G2" s="603" t="s">
        <v>69</v>
      </c>
      <c r="H2" s="603"/>
      <c r="I2" s="614" t="s">
        <v>70</v>
      </c>
      <c r="J2" s="615"/>
      <c r="K2" s="38" t="s">
        <v>71</v>
      </c>
    </row>
    <row r="3" spans="1:11" s="4" customFormat="1" ht="13.5" customHeight="1" thickBot="1" x14ac:dyDescent="0.25">
      <c r="A3" s="37"/>
      <c r="B3" s="41"/>
      <c r="C3" s="42" t="s">
        <v>72</v>
      </c>
      <c r="D3" s="42" t="s">
        <v>73</v>
      </c>
      <c r="E3" s="42" t="s">
        <v>72</v>
      </c>
      <c r="F3" s="42" t="s">
        <v>73</v>
      </c>
      <c r="G3" s="42" t="s">
        <v>72</v>
      </c>
      <c r="H3" s="42" t="s">
        <v>73</v>
      </c>
      <c r="I3" s="42" t="s">
        <v>72</v>
      </c>
      <c r="J3" s="42" t="s">
        <v>73</v>
      </c>
      <c r="K3" s="35"/>
    </row>
    <row r="4" spans="1:11" s="5" customFormat="1" x14ac:dyDescent="0.2">
      <c r="A4" s="191" t="s">
        <v>74</v>
      </c>
      <c r="B4" s="248"/>
      <c r="C4" s="589"/>
      <c r="D4" s="590"/>
      <c r="E4" s="590"/>
      <c r="F4" s="590"/>
      <c r="G4" s="590"/>
      <c r="H4" s="590"/>
      <c r="I4" s="590"/>
      <c r="J4" s="590"/>
      <c r="K4" s="591"/>
    </row>
    <row r="5" spans="1:11" x14ac:dyDescent="0.2">
      <c r="A5" s="240" t="s">
        <v>75</v>
      </c>
      <c r="B5" s="241" t="s">
        <v>76</v>
      </c>
      <c r="C5" s="595"/>
      <c r="D5" s="596"/>
      <c r="E5" s="596"/>
      <c r="F5" s="596"/>
      <c r="G5" s="596"/>
      <c r="H5" s="596"/>
      <c r="I5" s="596"/>
      <c r="J5" s="596"/>
      <c r="K5" s="597"/>
    </row>
    <row r="6" spans="1:11" ht="12.75" customHeight="1" x14ac:dyDescent="0.2">
      <c r="A6" s="112" t="s">
        <v>77</v>
      </c>
      <c r="B6" s="242" t="s">
        <v>78</v>
      </c>
      <c r="C6" s="104">
        <v>0</v>
      </c>
      <c r="D6" s="104">
        <v>0</v>
      </c>
      <c r="E6" s="104">
        <v>0</v>
      </c>
      <c r="F6" s="104">
        <v>0</v>
      </c>
      <c r="G6" s="104">
        <v>0</v>
      </c>
      <c r="H6" s="104">
        <v>0</v>
      </c>
      <c r="I6" s="104">
        <v>0</v>
      </c>
      <c r="J6" s="104">
        <v>0</v>
      </c>
      <c r="K6" s="103">
        <f>SUM(C6:J6)</f>
        <v>0</v>
      </c>
    </row>
    <row r="7" spans="1:11" ht="12.75" customHeight="1" x14ac:dyDescent="0.2">
      <c r="A7" s="112" t="s">
        <v>79</v>
      </c>
      <c r="B7" s="242" t="s">
        <v>80</v>
      </c>
      <c r="C7" s="104">
        <v>0</v>
      </c>
      <c r="D7" s="104">
        <v>0</v>
      </c>
      <c r="E7" s="104">
        <v>0</v>
      </c>
      <c r="F7" s="104">
        <v>0</v>
      </c>
      <c r="G7" s="104">
        <v>0</v>
      </c>
      <c r="H7" s="104">
        <v>0</v>
      </c>
      <c r="I7" s="104">
        <v>0</v>
      </c>
      <c r="J7" s="104">
        <v>0</v>
      </c>
      <c r="K7" s="103">
        <f t="shared" ref="K7:K19" si="0">SUM(C7:J7)</f>
        <v>0</v>
      </c>
    </row>
    <row r="8" spans="1:11" x14ac:dyDescent="0.2">
      <c r="A8" s="112" t="s">
        <v>81</v>
      </c>
      <c r="B8" s="242" t="s">
        <v>82</v>
      </c>
      <c r="C8" s="104">
        <v>0</v>
      </c>
      <c r="D8" s="104">
        <v>0</v>
      </c>
      <c r="E8" s="104">
        <v>0</v>
      </c>
      <c r="F8" s="104">
        <v>0</v>
      </c>
      <c r="G8" s="104">
        <v>0</v>
      </c>
      <c r="H8" s="104">
        <v>0</v>
      </c>
      <c r="I8" s="104">
        <v>0</v>
      </c>
      <c r="J8" s="104">
        <v>0</v>
      </c>
      <c r="K8" s="103">
        <f t="shared" si="0"/>
        <v>0</v>
      </c>
    </row>
    <row r="9" spans="1:11" x14ac:dyDescent="0.2">
      <c r="A9" s="112" t="s">
        <v>83</v>
      </c>
      <c r="B9" s="242" t="s">
        <v>84</v>
      </c>
      <c r="C9" s="104">
        <v>0</v>
      </c>
      <c r="D9" s="104">
        <v>0</v>
      </c>
      <c r="E9" s="104">
        <v>0</v>
      </c>
      <c r="F9" s="104">
        <v>0</v>
      </c>
      <c r="G9" s="104">
        <v>0</v>
      </c>
      <c r="H9" s="104">
        <v>0</v>
      </c>
      <c r="I9" s="104">
        <v>0</v>
      </c>
      <c r="J9" s="104">
        <v>0</v>
      </c>
      <c r="K9" s="103">
        <f t="shared" si="0"/>
        <v>0</v>
      </c>
    </row>
    <row r="10" spans="1:11" x14ac:dyDescent="0.2">
      <c r="A10" s="112" t="s">
        <v>85</v>
      </c>
      <c r="B10" s="242" t="s">
        <v>86</v>
      </c>
      <c r="C10" s="104">
        <v>0</v>
      </c>
      <c r="D10" s="104">
        <v>0</v>
      </c>
      <c r="E10" s="104">
        <v>0</v>
      </c>
      <c r="F10" s="104">
        <v>0</v>
      </c>
      <c r="G10" s="104">
        <v>0</v>
      </c>
      <c r="H10" s="104">
        <v>0</v>
      </c>
      <c r="I10" s="104">
        <v>0</v>
      </c>
      <c r="J10" s="104">
        <v>0</v>
      </c>
      <c r="K10" s="103">
        <f t="shared" si="0"/>
        <v>0</v>
      </c>
    </row>
    <row r="11" spans="1:11" ht="12.75" customHeight="1" x14ac:dyDescent="0.2">
      <c r="A11" s="112" t="s">
        <v>87</v>
      </c>
      <c r="B11" s="242" t="s">
        <v>88</v>
      </c>
      <c r="C11" s="104">
        <v>124</v>
      </c>
      <c r="D11" s="104">
        <v>0</v>
      </c>
      <c r="E11" s="104">
        <v>0</v>
      </c>
      <c r="F11" s="104">
        <v>0</v>
      </c>
      <c r="G11" s="104">
        <v>4</v>
      </c>
      <c r="H11" s="104">
        <v>0</v>
      </c>
      <c r="I11" s="104">
        <v>3</v>
      </c>
      <c r="J11" s="104">
        <v>0</v>
      </c>
      <c r="K11" s="103">
        <f t="shared" si="0"/>
        <v>131</v>
      </c>
    </row>
    <row r="12" spans="1:11" x14ac:dyDescent="0.2">
      <c r="A12" s="112" t="s">
        <v>89</v>
      </c>
      <c r="B12" s="242" t="s">
        <v>90</v>
      </c>
      <c r="C12" s="104">
        <v>0</v>
      </c>
      <c r="D12" s="104">
        <v>0</v>
      </c>
      <c r="E12" s="104">
        <v>0</v>
      </c>
      <c r="F12" s="104">
        <v>0</v>
      </c>
      <c r="G12" s="104">
        <v>0</v>
      </c>
      <c r="H12" s="104">
        <v>0</v>
      </c>
      <c r="I12" s="104">
        <v>0</v>
      </c>
      <c r="J12" s="104">
        <v>0</v>
      </c>
      <c r="K12" s="103">
        <f t="shared" si="0"/>
        <v>0</v>
      </c>
    </row>
    <row r="13" spans="1:11" x14ac:dyDescent="0.2">
      <c r="A13" s="112" t="s">
        <v>91</v>
      </c>
      <c r="B13" s="242" t="s">
        <v>92</v>
      </c>
      <c r="C13" s="104">
        <v>0</v>
      </c>
      <c r="D13" s="104">
        <v>0</v>
      </c>
      <c r="E13" s="104">
        <v>0</v>
      </c>
      <c r="F13" s="104">
        <v>0</v>
      </c>
      <c r="G13" s="104">
        <v>0</v>
      </c>
      <c r="H13" s="104">
        <v>0</v>
      </c>
      <c r="I13" s="104">
        <v>0</v>
      </c>
      <c r="J13" s="104">
        <v>0</v>
      </c>
      <c r="K13" s="103">
        <f t="shared" si="0"/>
        <v>0</v>
      </c>
    </row>
    <row r="14" spans="1:11" x14ac:dyDescent="0.2">
      <c r="A14" s="112" t="s">
        <v>93</v>
      </c>
      <c r="B14" s="242" t="s">
        <v>94</v>
      </c>
      <c r="C14" s="104">
        <v>0</v>
      </c>
      <c r="D14" s="104">
        <v>0</v>
      </c>
      <c r="E14" s="104">
        <v>0</v>
      </c>
      <c r="F14" s="104">
        <v>0</v>
      </c>
      <c r="G14" s="104">
        <v>0</v>
      </c>
      <c r="H14" s="104">
        <v>0</v>
      </c>
      <c r="I14" s="104">
        <v>0</v>
      </c>
      <c r="J14" s="104">
        <v>0</v>
      </c>
      <c r="K14" s="103">
        <f t="shared" si="0"/>
        <v>0</v>
      </c>
    </row>
    <row r="15" spans="1:11" s="5" customFormat="1" x14ac:dyDescent="0.2">
      <c r="A15" s="112" t="s">
        <v>95</v>
      </c>
      <c r="B15" s="242" t="s">
        <v>96</v>
      </c>
      <c r="C15" s="104">
        <v>0</v>
      </c>
      <c r="D15" s="104">
        <v>0</v>
      </c>
      <c r="E15" s="104">
        <v>0</v>
      </c>
      <c r="F15" s="104">
        <v>0</v>
      </c>
      <c r="G15" s="104">
        <v>0</v>
      </c>
      <c r="H15" s="104">
        <v>0</v>
      </c>
      <c r="I15" s="104">
        <v>0</v>
      </c>
      <c r="J15" s="104">
        <v>0</v>
      </c>
      <c r="K15" s="103">
        <f t="shared" si="0"/>
        <v>0</v>
      </c>
    </row>
    <row r="16" spans="1:11" s="5" customFormat="1" x14ac:dyDescent="0.2">
      <c r="A16" s="112" t="s">
        <v>97</v>
      </c>
      <c r="B16" s="242" t="s">
        <v>98</v>
      </c>
      <c r="C16" s="104">
        <v>0</v>
      </c>
      <c r="D16" s="104">
        <v>0</v>
      </c>
      <c r="E16" s="104">
        <v>0</v>
      </c>
      <c r="F16" s="104">
        <v>0</v>
      </c>
      <c r="G16" s="104">
        <v>0</v>
      </c>
      <c r="H16" s="104">
        <v>0</v>
      </c>
      <c r="I16" s="104">
        <v>0</v>
      </c>
      <c r="J16" s="104">
        <v>0</v>
      </c>
      <c r="K16" s="103">
        <f t="shared" si="0"/>
        <v>0</v>
      </c>
    </row>
    <row r="17" spans="1:11" s="5" customFormat="1" x14ac:dyDescent="0.2">
      <c r="A17" s="243" t="s">
        <v>155</v>
      </c>
      <c r="B17" s="244" t="s">
        <v>100</v>
      </c>
      <c r="C17" s="110">
        <f>SUM(C6:C16)</f>
        <v>124</v>
      </c>
      <c r="D17" s="110">
        <f t="shared" ref="D17:K17" si="1">SUM(D6:D16)</f>
        <v>0</v>
      </c>
      <c r="E17" s="110">
        <v>0</v>
      </c>
      <c r="F17" s="110">
        <f t="shared" si="1"/>
        <v>0</v>
      </c>
      <c r="G17" s="110">
        <f t="shared" si="1"/>
        <v>4</v>
      </c>
      <c r="H17" s="110">
        <f t="shared" si="1"/>
        <v>0</v>
      </c>
      <c r="I17" s="110">
        <f t="shared" si="1"/>
        <v>3</v>
      </c>
      <c r="J17" s="110">
        <f t="shared" si="1"/>
        <v>0</v>
      </c>
      <c r="K17" s="103">
        <f t="shared" si="1"/>
        <v>131</v>
      </c>
    </row>
    <row r="18" spans="1:11" s="5" customFormat="1" x14ac:dyDescent="0.2">
      <c r="A18" s="112" t="s">
        <v>156</v>
      </c>
      <c r="B18" s="247" t="s">
        <v>100</v>
      </c>
      <c r="C18" s="104">
        <v>68</v>
      </c>
      <c r="D18" s="104">
        <v>0</v>
      </c>
      <c r="E18" s="104">
        <v>0</v>
      </c>
      <c r="F18" s="104">
        <v>0</v>
      </c>
      <c r="G18" s="104">
        <v>3</v>
      </c>
      <c r="H18" s="104">
        <v>0</v>
      </c>
      <c r="I18" s="104">
        <v>0</v>
      </c>
      <c r="J18" s="104">
        <v>0</v>
      </c>
      <c r="K18" s="302">
        <f t="shared" si="0"/>
        <v>71</v>
      </c>
    </row>
    <row r="19" spans="1:11" s="5" customFormat="1" x14ac:dyDescent="0.2">
      <c r="A19" s="112" t="s">
        <v>157</v>
      </c>
      <c r="B19" s="247" t="s">
        <v>100</v>
      </c>
      <c r="C19" s="104">
        <v>2</v>
      </c>
      <c r="D19" s="104">
        <v>0</v>
      </c>
      <c r="E19" s="104">
        <v>0</v>
      </c>
      <c r="F19" s="104">
        <v>0</v>
      </c>
      <c r="G19" s="104">
        <v>0</v>
      </c>
      <c r="H19" s="104">
        <v>0</v>
      </c>
      <c r="I19" s="104">
        <v>0</v>
      </c>
      <c r="J19" s="104">
        <v>0</v>
      </c>
      <c r="K19" s="302">
        <f t="shared" si="0"/>
        <v>2</v>
      </c>
    </row>
    <row r="20" spans="1:11" s="2" customFormat="1" x14ac:dyDescent="0.2">
      <c r="A20" s="114" t="s">
        <v>101</v>
      </c>
      <c r="B20" s="245"/>
      <c r="C20" s="592"/>
      <c r="D20" s="593"/>
      <c r="E20" s="593"/>
      <c r="F20" s="593"/>
      <c r="G20" s="593"/>
      <c r="H20" s="593"/>
      <c r="I20" s="593"/>
      <c r="J20" s="593"/>
      <c r="K20" s="594"/>
    </row>
    <row r="21" spans="1:11" x14ac:dyDescent="0.2">
      <c r="A21" s="240" t="s">
        <v>75</v>
      </c>
      <c r="B21" s="241" t="s">
        <v>76</v>
      </c>
      <c r="C21" s="595"/>
      <c r="D21" s="596"/>
      <c r="E21" s="596"/>
      <c r="F21" s="596"/>
      <c r="G21" s="596"/>
      <c r="H21" s="596"/>
      <c r="I21" s="596"/>
      <c r="J21" s="596"/>
      <c r="K21" s="597"/>
    </row>
    <row r="22" spans="1:11" x14ac:dyDescent="0.2">
      <c r="A22" s="112" t="s">
        <v>77</v>
      </c>
      <c r="B22" s="242" t="s">
        <v>78</v>
      </c>
      <c r="C22" s="104">
        <v>0</v>
      </c>
      <c r="D22" s="104">
        <v>0</v>
      </c>
      <c r="E22" s="104">
        <v>0</v>
      </c>
      <c r="F22" s="104">
        <v>0</v>
      </c>
      <c r="G22" s="104">
        <v>0</v>
      </c>
      <c r="H22" s="104">
        <v>0</v>
      </c>
      <c r="I22" s="104">
        <v>0</v>
      </c>
      <c r="J22" s="104">
        <v>0</v>
      </c>
      <c r="K22" s="103">
        <f>SUM(C22:J22)</f>
        <v>0</v>
      </c>
    </row>
    <row r="23" spans="1:11" x14ac:dyDescent="0.2">
      <c r="A23" s="112" t="s">
        <v>79</v>
      </c>
      <c r="B23" s="242" t="s">
        <v>80</v>
      </c>
      <c r="C23" s="104">
        <v>0</v>
      </c>
      <c r="D23" s="104">
        <v>0</v>
      </c>
      <c r="E23" s="104">
        <v>0</v>
      </c>
      <c r="F23" s="104">
        <v>0</v>
      </c>
      <c r="G23" s="104">
        <v>0</v>
      </c>
      <c r="H23" s="104">
        <v>4</v>
      </c>
      <c r="I23" s="104">
        <v>0</v>
      </c>
      <c r="J23" s="104">
        <v>0</v>
      </c>
      <c r="K23" s="103">
        <f t="shared" ref="K23:K32" si="2">SUM(C23:J23)</f>
        <v>4</v>
      </c>
    </row>
    <row r="24" spans="1:11" x14ac:dyDescent="0.2">
      <c r="A24" s="112" t="s">
        <v>81</v>
      </c>
      <c r="B24" s="242" t="s">
        <v>82</v>
      </c>
      <c r="C24" s="104">
        <v>479</v>
      </c>
      <c r="D24" s="104">
        <v>274</v>
      </c>
      <c r="E24" s="104">
        <v>0</v>
      </c>
      <c r="F24" s="104">
        <v>0</v>
      </c>
      <c r="G24" s="104">
        <v>90</v>
      </c>
      <c r="H24" s="104">
        <v>78</v>
      </c>
      <c r="I24" s="104">
        <v>18</v>
      </c>
      <c r="J24" s="104">
        <v>36</v>
      </c>
      <c r="K24" s="103">
        <f t="shared" si="2"/>
        <v>975</v>
      </c>
    </row>
    <row r="25" spans="1:11" x14ac:dyDescent="0.2">
      <c r="A25" s="112" t="s">
        <v>83</v>
      </c>
      <c r="B25" s="242" t="s">
        <v>84</v>
      </c>
      <c r="C25" s="104">
        <v>50</v>
      </c>
      <c r="D25" s="104">
        <v>53</v>
      </c>
      <c r="E25" s="104">
        <v>0</v>
      </c>
      <c r="F25" s="104">
        <v>0</v>
      </c>
      <c r="G25" s="104">
        <v>11</v>
      </c>
      <c r="H25" s="104">
        <v>27</v>
      </c>
      <c r="I25" s="104">
        <v>0</v>
      </c>
      <c r="J25" s="104">
        <v>0</v>
      </c>
      <c r="K25" s="103">
        <f t="shared" si="2"/>
        <v>141</v>
      </c>
    </row>
    <row r="26" spans="1:11" x14ac:dyDescent="0.2">
      <c r="A26" s="112" t="s">
        <v>85</v>
      </c>
      <c r="B26" s="242" t="s">
        <v>86</v>
      </c>
      <c r="C26" s="104">
        <v>0</v>
      </c>
      <c r="D26" s="104">
        <v>0</v>
      </c>
      <c r="E26" s="104">
        <v>0</v>
      </c>
      <c r="F26" s="104">
        <v>0</v>
      </c>
      <c r="G26" s="104">
        <v>0</v>
      </c>
      <c r="H26" s="104">
        <v>0</v>
      </c>
      <c r="I26" s="104">
        <v>0</v>
      </c>
      <c r="J26" s="104">
        <v>0</v>
      </c>
      <c r="K26" s="103">
        <f t="shared" si="2"/>
        <v>0</v>
      </c>
    </row>
    <row r="27" spans="1:11" x14ac:dyDescent="0.2">
      <c r="A27" s="112" t="s">
        <v>87</v>
      </c>
      <c r="B27" s="242" t="s">
        <v>88</v>
      </c>
      <c r="C27" s="104">
        <v>41</v>
      </c>
      <c r="D27" s="104">
        <v>0</v>
      </c>
      <c r="E27" s="104">
        <v>0</v>
      </c>
      <c r="F27" s="104">
        <v>0</v>
      </c>
      <c r="G27" s="104">
        <v>4</v>
      </c>
      <c r="H27" s="104">
        <v>0</v>
      </c>
      <c r="I27" s="104">
        <v>7</v>
      </c>
      <c r="J27" s="104">
        <v>0</v>
      </c>
      <c r="K27" s="103">
        <f t="shared" si="2"/>
        <v>52</v>
      </c>
    </row>
    <row r="28" spans="1:11" x14ac:dyDescent="0.2">
      <c r="A28" s="112" t="s">
        <v>89</v>
      </c>
      <c r="B28" s="242" t="s">
        <v>90</v>
      </c>
      <c r="C28" s="104">
        <v>71</v>
      </c>
      <c r="D28" s="104">
        <v>47</v>
      </c>
      <c r="E28" s="104">
        <v>0</v>
      </c>
      <c r="F28" s="104">
        <v>0</v>
      </c>
      <c r="G28" s="104">
        <v>9</v>
      </c>
      <c r="H28" s="104">
        <v>0</v>
      </c>
      <c r="I28" s="104">
        <v>3</v>
      </c>
      <c r="J28" s="104">
        <v>3</v>
      </c>
      <c r="K28" s="103">
        <f t="shared" si="2"/>
        <v>133</v>
      </c>
    </row>
    <row r="29" spans="1:11" x14ac:dyDescent="0.2">
      <c r="A29" s="112" t="s">
        <v>91</v>
      </c>
      <c r="B29" s="242" t="s">
        <v>92</v>
      </c>
      <c r="C29" s="104">
        <v>0</v>
      </c>
      <c r="D29" s="104">
        <v>0</v>
      </c>
      <c r="E29" s="104">
        <v>0</v>
      </c>
      <c r="F29" s="104">
        <v>0</v>
      </c>
      <c r="G29" s="104">
        <v>0</v>
      </c>
      <c r="H29" s="104">
        <v>0</v>
      </c>
      <c r="I29" s="104">
        <v>0</v>
      </c>
      <c r="J29" s="104">
        <v>0</v>
      </c>
      <c r="K29" s="103">
        <f t="shared" si="2"/>
        <v>0</v>
      </c>
    </row>
    <row r="30" spans="1:11" x14ac:dyDescent="0.2">
      <c r="A30" s="112" t="s">
        <v>93</v>
      </c>
      <c r="B30" s="242" t="s">
        <v>94</v>
      </c>
      <c r="C30" s="104">
        <v>0</v>
      </c>
      <c r="D30" s="104">
        <v>0</v>
      </c>
      <c r="E30" s="104">
        <v>0</v>
      </c>
      <c r="F30" s="104">
        <v>0</v>
      </c>
      <c r="G30" s="104">
        <v>0</v>
      </c>
      <c r="H30" s="104">
        <v>0</v>
      </c>
      <c r="I30" s="104">
        <v>0</v>
      </c>
      <c r="J30" s="104">
        <v>0</v>
      </c>
      <c r="K30" s="103">
        <f t="shared" si="2"/>
        <v>0</v>
      </c>
    </row>
    <row r="31" spans="1:11" x14ac:dyDescent="0.2">
      <c r="A31" s="112" t="s">
        <v>95</v>
      </c>
      <c r="B31" s="242" t="s">
        <v>96</v>
      </c>
      <c r="C31" s="104">
        <v>0</v>
      </c>
      <c r="D31" s="104">
        <v>0</v>
      </c>
      <c r="E31" s="104">
        <v>0</v>
      </c>
      <c r="F31" s="104">
        <v>0</v>
      </c>
      <c r="G31" s="104">
        <v>0</v>
      </c>
      <c r="H31" s="104">
        <v>0</v>
      </c>
      <c r="I31" s="104">
        <v>0</v>
      </c>
      <c r="J31" s="104">
        <v>0</v>
      </c>
      <c r="K31" s="103">
        <f t="shared" si="2"/>
        <v>0</v>
      </c>
    </row>
    <row r="32" spans="1:11" x14ac:dyDescent="0.2">
      <c r="A32" s="112" t="s">
        <v>97</v>
      </c>
      <c r="B32" s="242" t="s">
        <v>98</v>
      </c>
      <c r="C32" s="104">
        <v>30</v>
      </c>
      <c r="D32" s="104">
        <v>0</v>
      </c>
      <c r="E32" s="104">
        <v>0</v>
      </c>
      <c r="F32" s="104">
        <v>0</v>
      </c>
      <c r="G32" s="104">
        <v>0</v>
      </c>
      <c r="H32" s="104">
        <v>0</v>
      </c>
      <c r="I32" s="104">
        <v>0</v>
      </c>
      <c r="J32" s="104">
        <v>0</v>
      </c>
      <c r="K32" s="103">
        <f t="shared" si="2"/>
        <v>30</v>
      </c>
    </row>
    <row r="33" spans="1:11" x14ac:dyDescent="0.2">
      <c r="A33" s="243" t="s">
        <v>158</v>
      </c>
      <c r="B33" s="244" t="s">
        <v>100</v>
      </c>
      <c r="C33" s="110">
        <f>SUM(C22:C32)</f>
        <v>671</v>
      </c>
      <c r="D33" s="110">
        <f t="shared" ref="D33:K33" si="3">SUM(D22:D32)</f>
        <v>374</v>
      </c>
      <c r="E33" s="110">
        <f t="shared" si="3"/>
        <v>0</v>
      </c>
      <c r="F33" s="110">
        <f t="shared" si="3"/>
        <v>0</v>
      </c>
      <c r="G33" s="110">
        <f t="shared" si="3"/>
        <v>114</v>
      </c>
      <c r="H33" s="110">
        <f t="shared" si="3"/>
        <v>109</v>
      </c>
      <c r="I33" s="110">
        <f t="shared" si="3"/>
        <v>28</v>
      </c>
      <c r="J33" s="110">
        <f t="shared" si="3"/>
        <v>39</v>
      </c>
      <c r="K33" s="110">
        <f t="shared" si="3"/>
        <v>1335</v>
      </c>
    </row>
    <row r="34" spans="1:11" x14ac:dyDescent="0.2">
      <c r="A34" s="112" t="s">
        <v>159</v>
      </c>
      <c r="B34" s="247" t="s">
        <v>100</v>
      </c>
      <c r="C34" s="104">
        <v>383</v>
      </c>
      <c r="D34" s="104">
        <v>222</v>
      </c>
      <c r="E34" s="104">
        <v>0</v>
      </c>
      <c r="F34" s="104">
        <v>0</v>
      </c>
      <c r="G34" s="104">
        <v>66</v>
      </c>
      <c r="H34" s="104">
        <v>72</v>
      </c>
      <c r="I34" s="104">
        <v>7</v>
      </c>
      <c r="J34" s="104">
        <v>10</v>
      </c>
      <c r="K34" s="302">
        <f t="shared" ref="K34:K35" si="4">SUM(C34:J34)</f>
        <v>760</v>
      </c>
    </row>
    <row r="35" spans="1:11" x14ac:dyDescent="0.2">
      <c r="A35" s="112" t="s">
        <v>160</v>
      </c>
      <c r="B35" s="247" t="s">
        <v>100</v>
      </c>
      <c r="C35" s="104">
        <v>18</v>
      </c>
      <c r="D35" s="104">
        <v>82</v>
      </c>
      <c r="E35" s="104">
        <v>0</v>
      </c>
      <c r="F35" s="104">
        <v>0</v>
      </c>
      <c r="G35" s="104">
        <v>7</v>
      </c>
      <c r="H35" s="104">
        <v>30</v>
      </c>
      <c r="I35" s="104">
        <v>5</v>
      </c>
      <c r="J35" s="104">
        <v>12</v>
      </c>
      <c r="K35" s="302">
        <f t="shared" si="4"/>
        <v>154</v>
      </c>
    </row>
    <row r="36" spans="1:11" x14ac:dyDescent="0.2">
      <c r="A36" s="114" t="s">
        <v>103</v>
      </c>
      <c r="B36" s="245"/>
      <c r="C36" s="592"/>
      <c r="D36" s="593"/>
      <c r="E36" s="593"/>
      <c r="F36" s="593"/>
      <c r="G36" s="593"/>
      <c r="H36" s="593"/>
      <c r="I36" s="593"/>
      <c r="J36" s="593"/>
      <c r="K36" s="594"/>
    </row>
    <row r="37" spans="1:11" x14ac:dyDescent="0.2">
      <c r="A37" s="240" t="s">
        <v>75</v>
      </c>
      <c r="B37" s="241" t="s">
        <v>76</v>
      </c>
      <c r="C37" s="595"/>
      <c r="D37" s="596"/>
      <c r="E37" s="596"/>
      <c r="F37" s="596"/>
      <c r="G37" s="596"/>
      <c r="H37" s="596"/>
      <c r="I37" s="596"/>
      <c r="J37" s="596"/>
      <c r="K37" s="597"/>
    </row>
    <row r="38" spans="1:11" x14ac:dyDescent="0.2">
      <c r="A38" s="112" t="s">
        <v>77</v>
      </c>
      <c r="B38" s="242" t="s">
        <v>78</v>
      </c>
      <c r="C38" s="104">
        <v>0</v>
      </c>
      <c r="D38" s="104">
        <v>0</v>
      </c>
      <c r="E38" s="104">
        <v>0</v>
      </c>
      <c r="F38" s="104">
        <v>0</v>
      </c>
      <c r="G38" s="104">
        <v>0</v>
      </c>
      <c r="H38" s="104">
        <v>0</v>
      </c>
      <c r="I38" s="104">
        <v>0</v>
      </c>
      <c r="J38" s="104">
        <v>0</v>
      </c>
      <c r="K38" s="103">
        <f t="shared" ref="K38:K51" si="5">SUM(C38:J38)</f>
        <v>0</v>
      </c>
    </row>
    <row r="39" spans="1:11" x14ac:dyDescent="0.2">
      <c r="A39" s="112" t="s">
        <v>79</v>
      </c>
      <c r="B39" s="242" t="s">
        <v>80</v>
      </c>
      <c r="C39" s="104">
        <v>0</v>
      </c>
      <c r="D39" s="104">
        <v>0</v>
      </c>
      <c r="E39" s="104">
        <v>0</v>
      </c>
      <c r="F39" s="104">
        <v>0</v>
      </c>
      <c r="G39" s="104">
        <v>0</v>
      </c>
      <c r="H39" s="104">
        <v>0</v>
      </c>
      <c r="I39" s="104">
        <v>0</v>
      </c>
      <c r="J39" s="104">
        <v>0</v>
      </c>
      <c r="K39" s="103">
        <f t="shared" si="5"/>
        <v>0</v>
      </c>
    </row>
    <row r="40" spans="1:11" x14ac:dyDescent="0.2">
      <c r="A40" s="112" t="s">
        <v>81</v>
      </c>
      <c r="B40" s="242" t="s">
        <v>82</v>
      </c>
      <c r="C40" s="104">
        <v>0</v>
      </c>
      <c r="D40" s="104">
        <v>0</v>
      </c>
      <c r="E40" s="104">
        <v>0</v>
      </c>
      <c r="F40" s="104">
        <v>0</v>
      </c>
      <c r="G40" s="104">
        <v>13</v>
      </c>
      <c r="H40" s="104">
        <v>0</v>
      </c>
      <c r="I40" s="104">
        <v>0</v>
      </c>
      <c r="J40" s="104">
        <v>0</v>
      </c>
      <c r="K40" s="103">
        <f t="shared" si="5"/>
        <v>13</v>
      </c>
    </row>
    <row r="41" spans="1:11" x14ac:dyDescent="0.2">
      <c r="A41" s="112" t="s">
        <v>83</v>
      </c>
      <c r="B41" s="242" t="s">
        <v>84</v>
      </c>
      <c r="C41" s="104">
        <v>0</v>
      </c>
      <c r="D41" s="104">
        <v>0</v>
      </c>
      <c r="E41" s="104">
        <v>0</v>
      </c>
      <c r="F41" s="104">
        <v>0</v>
      </c>
      <c r="G41" s="104">
        <v>0</v>
      </c>
      <c r="H41" s="104">
        <v>0</v>
      </c>
      <c r="I41" s="104">
        <v>0</v>
      </c>
      <c r="J41" s="104">
        <v>0</v>
      </c>
      <c r="K41" s="103">
        <f t="shared" si="5"/>
        <v>0</v>
      </c>
    </row>
    <row r="42" spans="1:11" x14ac:dyDescent="0.2">
      <c r="A42" s="112" t="s">
        <v>85</v>
      </c>
      <c r="B42" s="242" t="s">
        <v>86</v>
      </c>
      <c r="C42" s="104">
        <v>0</v>
      </c>
      <c r="D42" s="104">
        <v>0</v>
      </c>
      <c r="E42" s="104">
        <v>0</v>
      </c>
      <c r="F42" s="104">
        <v>0</v>
      </c>
      <c r="G42" s="104">
        <v>0</v>
      </c>
      <c r="H42" s="104">
        <v>0</v>
      </c>
      <c r="I42" s="104">
        <v>0</v>
      </c>
      <c r="J42" s="104">
        <v>0</v>
      </c>
      <c r="K42" s="103">
        <f t="shared" si="5"/>
        <v>0</v>
      </c>
    </row>
    <row r="43" spans="1:11" x14ac:dyDescent="0.2">
      <c r="A43" s="112" t="s">
        <v>87</v>
      </c>
      <c r="B43" s="242" t="s">
        <v>88</v>
      </c>
      <c r="C43" s="104">
        <v>78</v>
      </c>
      <c r="D43" s="104">
        <v>0</v>
      </c>
      <c r="E43" s="104">
        <v>0</v>
      </c>
      <c r="F43" s="104">
        <v>0</v>
      </c>
      <c r="G43" s="104">
        <v>6</v>
      </c>
      <c r="H43" s="104">
        <v>0</v>
      </c>
      <c r="I43" s="104">
        <v>10</v>
      </c>
      <c r="J43" s="104">
        <v>0</v>
      </c>
      <c r="K43" s="103">
        <f t="shared" si="5"/>
        <v>94</v>
      </c>
    </row>
    <row r="44" spans="1:11" x14ac:dyDescent="0.2">
      <c r="A44" s="112" t="s">
        <v>89</v>
      </c>
      <c r="B44" s="242" t="s">
        <v>90</v>
      </c>
      <c r="C44" s="104">
        <v>0</v>
      </c>
      <c r="D44" s="104">
        <v>0</v>
      </c>
      <c r="E44" s="104">
        <v>0</v>
      </c>
      <c r="F44" s="104">
        <v>0</v>
      </c>
      <c r="G44" s="104">
        <v>0</v>
      </c>
      <c r="H44" s="104">
        <v>0</v>
      </c>
      <c r="I44" s="104">
        <v>0</v>
      </c>
      <c r="J44" s="104">
        <v>0</v>
      </c>
      <c r="K44" s="103">
        <f t="shared" si="5"/>
        <v>0</v>
      </c>
    </row>
    <row r="45" spans="1:11" x14ac:dyDescent="0.2">
      <c r="A45" s="112" t="s">
        <v>91</v>
      </c>
      <c r="B45" s="242" t="s">
        <v>92</v>
      </c>
      <c r="C45" s="104">
        <v>0</v>
      </c>
      <c r="D45" s="104">
        <v>0</v>
      </c>
      <c r="E45" s="104">
        <v>0</v>
      </c>
      <c r="F45" s="104">
        <v>0</v>
      </c>
      <c r="G45" s="104">
        <v>0</v>
      </c>
      <c r="H45" s="104">
        <v>0</v>
      </c>
      <c r="I45" s="104">
        <v>0</v>
      </c>
      <c r="J45" s="104">
        <v>0</v>
      </c>
      <c r="K45" s="103">
        <f t="shared" si="5"/>
        <v>0</v>
      </c>
    </row>
    <row r="46" spans="1:11" x14ac:dyDescent="0.2">
      <c r="A46" s="112" t="s">
        <v>93</v>
      </c>
      <c r="B46" s="242" t="s">
        <v>94</v>
      </c>
      <c r="C46" s="104">
        <v>0</v>
      </c>
      <c r="D46" s="104">
        <v>0</v>
      </c>
      <c r="E46" s="104">
        <v>0</v>
      </c>
      <c r="F46" s="104">
        <v>0</v>
      </c>
      <c r="G46" s="104">
        <v>0</v>
      </c>
      <c r="H46" s="104">
        <v>0</v>
      </c>
      <c r="I46" s="104">
        <v>0</v>
      </c>
      <c r="J46" s="104">
        <v>0</v>
      </c>
      <c r="K46" s="103">
        <f t="shared" si="5"/>
        <v>0</v>
      </c>
    </row>
    <row r="47" spans="1:11" x14ac:dyDescent="0.2">
      <c r="A47" s="112" t="s">
        <v>95</v>
      </c>
      <c r="B47" s="242" t="s">
        <v>96</v>
      </c>
      <c r="C47" s="104">
        <v>0</v>
      </c>
      <c r="D47" s="104">
        <v>0</v>
      </c>
      <c r="E47" s="104">
        <v>0</v>
      </c>
      <c r="F47" s="104">
        <v>0</v>
      </c>
      <c r="G47" s="104">
        <v>0</v>
      </c>
      <c r="H47" s="104">
        <v>0</v>
      </c>
      <c r="I47" s="104">
        <v>0</v>
      </c>
      <c r="J47" s="104">
        <v>0</v>
      </c>
      <c r="K47" s="103">
        <f t="shared" si="5"/>
        <v>0</v>
      </c>
    </row>
    <row r="48" spans="1:11" x14ac:dyDescent="0.2">
      <c r="A48" s="112" t="s">
        <v>97</v>
      </c>
      <c r="B48" s="242" t="s">
        <v>98</v>
      </c>
      <c r="C48" s="104">
        <v>0</v>
      </c>
      <c r="D48" s="104">
        <v>0</v>
      </c>
      <c r="E48" s="104">
        <v>0</v>
      </c>
      <c r="F48" s="104">
        <v>0</v>
      </c>
      <c r="G48" s="104">
        <v>0</v>
      </c>
      <c r="H48" s="104">
        <v>0</v>
      </c>
      <c r="I48" s="104">
        <v>0</v>
      </c>
      <c r="J48" s="104">
        <v>0</v>
      </c>
      <c r="K48" s="103">
        <f t="shared" si="5"/>
        <v>0</v>
      </c>
    </row>
    <row r="49" spans="1:11" x14ac:dyDescent="0.2">
      <c r="A49" s="243" t="s">
        <v>161</v>
      </c>
      <c r="B49" s="244" t="s">
        <v>100</v>
      </c>
      <c r="C49" s="110">
        <f t="shared" ref="C49:J49" si="6">SUM(C38:C48)</f>
        <v>78</v>
      </c>
      <c r="D49" s="110">
        <f t="shared" si="6"/>
        <v>0</v>
      </c>
      <c r="E49" s="110">
        <f t="shared" si="6"/>
        <v>0</v>
      </c>
      <c r="F49" s="110">
        <f t="shared" si="6"/>
        <v>0</v>
      </c>
      <c r="G49" s="110">
        <f t="shared" si="6"/>
        <v>19</v>
      </c>
      <c r="H49" s="110">
        <f t="shared" si="6"/>
        <v>0</v>
      </c>
      <c r="I49" s="110">
        <f t="shared" si="6"/>
        <v>10</v>
      </c>
      <c r="J49" s="110">
        <f t="shared" si="6"/>
        <v>0</v>
      </c>
      <c r="K49" s="103">
        <f t="shared" si="5"/>
        <v>107</v>
      </c>
    </row>
    <row r="50" spans="1:11" x14ac:dyDescent="0.2">
      <c r="A50" s="112" t="s">
        <v>162</v>
      </c>
      <c r="B50" s="247" t="s">
        <v>100</v>
      </c>
      <c r="C50" s="104">
        <v>33</v>
      </c>
      <c r="D50" s="104">
        <v>0</v>
      </c>
      <c r="E50" s="104">
        <v>0</v>
      </c>
      <c r="F50" s="104">
        <v>0</v>
      </c>
      <c r="G50" s="104">
        <v>3</v>
      </c>
      <c r="H50" s="104">
        <v>0</v>
      </c>
      <c r="I50" s="104">
        <v>4</v>
      </c>
      <c r="J50" s="104">
        <v>0</v>
      </c>
      <c r="K50" s="302">
        <f t="shared" si="5"/>
        <v>40</v>
      </c>
    </row>
    <row r="51" spans="1:11" x14ac:dyDescent="0.2">
      <c r="A51" s="112" t="s">
        <v>163</v>
      </c>
      <c r="B51" s="247" t="s">
        <v>100</v>
      </c>
      <c r="C51" s="104">
        <v>2</v>
      </c>
      <c r="D51" s="104">
        <v>0</v>
      </c>
      <c r="E51" s="104">
        <v>0</v>
      </c>
      <c r="F51" s="104">
        <v>0</v>
      </c>
      <c r="G51" s="104">
        <v>3</v>
      </c>
      <c r="H51" s="104">
        <v>0</v>
      </c>
      <c r="I51" s="104">
        <v>7</v>
      </c>
      <c r="J51" s="104">
        <v>0</v>
      </c>
      <c r="K51" s="302">
        <f t="shared" si="5"/>
        <v>12</v>
      </c>
    </row>
    <row r="52" spans="1:11" x14ac:dyDescent="0.2">
      <c r="A52" s="114" t="s">
        <v>105</v>
      </c>
      <c r="B52" s="245"/>
      <c r="C52" s="592"/>
      <c r="D52" s="593"/>
      <c r="E52" s="593"/>
      <c r="F52" s="593"/>
      <c r="G52" s="593"/>
      <c r="H52" s="593"/>
      <c r="I52" s="593"/>
      <c r="J52" s="593"/>
      <c r="K52" s="594"/>
    </row>
    <row r="53" spans="1:11" x14ac:dyDescent="0.2">
      <c r="A53" s="240" t="s">
        <v>75</v>
      </c>
      <c r="B53" s="241" t="s">
        <v>76</v>
      </c>
      <c r="C53" s="595"/>
      <c r="D53" s="596"/>
      <c r="E53" s="596"/>
      <c r="F53" s="596"/>
      <c r="G53" s="596"/>
      <c r="H53" s="596"/>
      <c r="I53" s="596"/>
      <c r="J53" s="596"/>
      <c r="K53" s="597"/>
    </row>
    <row r="54" spans="1:11" x14ac:dyDescent="0.2">
      <c r="A54" s="112" t="s">
        <v>77</v>
      </c>
      <c r="B54" s="242" t="s">
        <v>78</v>
      </c>
      <c r="C54" s="104">
        <v>0</v>
      </c>
      <c r="D54" s="104">
        <v>0</v>
      </c>
      <c r="E54" s="104">
        <v>0</v>
      </c>
      <c r="F54" s="104">
        <v>0</v>
      </c>
      <c r="G54" s="104">
        <v>0</v>
      </c>
      <c r="H54" s="104">
        <v>0</v>
      </c>
      <c r="I54" s="104">
        <v>0</v>
      </c>
      <c r="J54" s="104">
        <v>0</v>
      </c>
      <c r="K54" s="103">
        <f>SUM(C54:J54)</f>
        <v>0</v>
      </c>
    </row>
    <row r="55" spans="1:11" x14ac:dyDescent="0.2">
      <c r="A55" s="112" t="s">
        <v>79</v>
      </c>
      <c r="B55" s="242" t="s">
        <v>80</v>
      </c>
      <c r="C55" s="104">
        <v>163</v>
      </c>
      <c r="D55" s="104">
        <v>254</v>
      </c>
      <c r="E55" s="104">
        <v>0</v>
      </c>
      <c r="F55" s="104">
        <v>0</v>
      </c>
      <c r="G55" s="104">
        <v>0</v>
      </c>
      <c r="H55" s="104">
        <v>0</v>
      </c>
      <c r="I55" s="104">
        <v>0</v>
      </c>
      <c r="J55" s="104">
        <v>0</v>
      </c>
      <c r="K55" s="103">
        <f t="shared" ref="K55:K64" si="7">SUM(C55:J55)</f>
        <v>417</v>
      </c>
    </row>
    <row r="56" spans="1:11" x14ac:dyDescent="0.2">
      <c r="A56" s="112" t="s">
        <v>81</v>
      </c>
      <c r="B56" s="242" t="s">
        <v>82</v>
      </c>
      <c r="C56" s="104">
        <v>0</v>
      </c>
      <c r="D56" s="104">
        <v>0</v>
      </c>
      <c r="E56" s="104">
        <v>0</v>
      </c>
      <c r="F56" s="104">
        <v>0</v>
      </c>
      <c r="G56" s="104">
        <v>0</v>
      </c>
      <c r="H56" s="104">
        <v>0</v>
      </c>
      <c r="I56" s="104">
        <v>1</v>
      </c>
      <c r="J56" s="104">
        <v>5</v>
      </c>
      <c r="K56" s="103">
        <f t="shared" si="7"/>
        <v>6</v>
      </c>
    </row>
    <row r="57" spans="1:11" x14ac:dyDescent="0.2">
      <c r="A57" s="112" t="s">
        <v>83</v>
      </c>
      <c r="B57" s="242" t="s">
        <v>84</v>
      </c>
      <c r="C57" s="104">
        <v>64</v>
      </c>
      <c r="D57" s="104">
        <v>152</v>
      </c>
      <c r="E57" s="104">
        <v>0</v>
      </c>
      <c r="F57" s="104">
        <v>0</v>
      </c>
      <c r="G57" s="104">
        <v>45</v>
      </c>
      <c r="H57" s="104">
        <v>121</v>
      </c>
      <c r="I57" s="104">
        <v>0</v>
      </c>
      <c r="J57" s="104">
        <v>0</v>
      </c>
      <c r="K57" s="103">
        <f t="shared" si="7"/>
        <v>382</v>
      </c>
    </row>
    <row r="58" spans="1:11" x14ac:dyDescent="0.2">
      <c r="A58" s="112" t="s">
        <v>85</v>
      </c>
      <c r="B58" s="242" t="s">
        <v>86</v>
      </c>
      <c r="C58" s="104">
        <v>0</v>
      </c>
      <c r="D58" s="104">
        <v>0</v>
      </c>
      <c r="E58" s="104">
        <v>0</v>
      </c>
      <c r="F58" s="104">
        <v>0</v>
      </c>
      <c r="G58" s="104">
        <v>0</v>
      </c>
      <c r="H58" s="104">
        <v>0</v>
      </c>
      <c r="I58" s="104">
        <v>0</v>
      </c>
      <c r="J58" s="104">
        <v>0</v>
      </c>
      <c r="K58" s="103">
        <f t="shared" si="7"/>
        <v>0</v>
      </c>
    </row>
    <row r="59" spans="1:11" x14ac:dyDescent="0.2">
      <c r="A59" s="112" t="s">
        <v>87</v>
      </c>
      <c r="B59" s="242" t="s">
        <v>88</v>
      </c>
      <c r="C59" s="104">
        <v>0</v>
      </c>
      <c r="D59" s="104">
        <v>0</v>
      </c>
      <c r="E59" s="104">
        <v>0</v>
      </c>
      <c r="F59" s="104">
        <v>0</v>
      </c>
      <c r="G59" s="104">
        <v>0</v>
      </c>
      <c r="H59" s="104">
        <v>0</v>
      </c>
      <c r="I59" s="104">
        <v>0</v>
      </c>
      <c r="J59" s="104">
        <v>0</v>
      </c>
      <c r="K59" s="103">
        <f t="shared" si="7"/>
        <v>0</v>
      </c>
    </row>
    <row r="60" spans="1:11" x14ac:dyDescent="0.2">
      <c r="A60" s="112" t="s">
        <v>89</v>
      </c>
      <c r="B60" s="242" t="s">
        <v>90</v>
      </c>
      <c r="C60" s="104">
        <v>0</v>
      </c>
      <c r="D60" s="104">
        <v>0</v>
      </c>
      <c r="E60" s="104">
        <v>0</v>
      </c>
      <c r="F60" s="104">
        <v>0</v>
      </c>
      <c r="G60" s="104">
        <v>0</v>
      </c>
      <c r="H60" s="104">
        <v>0</v>
      </c>
      <c r="I60" s="104">
        <v>0</v>
      </c>
      <c r="J60" s="104">
        <v>0</v>
      </c>
      <c r="K60" s="103">
        <f t="shared" si="7"/>
        <v>0</v>
      </c>
    </row>
    <row r="61" spans="1:11" x14ac:dyDescent="0.2">
      <c r="A61" s="112" t="s">
        <v>91</v>
      </c>
      <c r="B61" s="242" t="s">
        <v>92</v>
      </c>
      <c r="C61" s="104">
        <v>0</v>
      </c>
      <c r="D61" s="104">
        <v>0</v>
      </c>
      <c r="E61" s="104">
        <v>0</v>
      </c>
      <c r="F61" s="104">
        <v>0</v>
      </c>
      <c r="G61" s="104">
        <v>0</v>
      </c>
      <c r="H61" s="104">
        <v>0</v>
      </c>
      <c r="I61" s="104">
        <v>0</v>
      </c>
      <c r="J61" s="104">
        <v>0</v>
      </c>
      <c r="K61" s="103">
        <f t="shared" si="7"/>
        <v>0</v>
      </c>
    </row>
    <row r="62" spans="1:11" x14ac:dyDescent="0.2">
      <c r="A62" s="112" t="s">
        <v>93</v>
      </c>
      <c r="B62" s="242" t="s">
        <v>94</v>
      </c>
      <c r="C62" s="104">
        <v>0</v>
      </c>
      <c r="D62" s="104">
        <v>0</v>
      </c>
      <c r="E62" s="104">
        <v>0</v>
      </c>
      <c r="F62" s="104">
        <v>0</v>
      </c>
      <c r="G62" s="104">
        <v>0</v>
      </c>
      <c r="H62" s="104">
        <v>0</v>
      </c>
      <c r="I62" s="104">
        <v>0</v>
      </c>
      <c r="J62" s="104">
        <v>0</v>
      </c>
      <c r="K62" s="103">
        <f t="shared" si="7"/>
        <v>0</v>
      </c>
    </row>
    <row r="63" spans="1:11" x14ac:dyDescent="0.2">
      <c r="A63" s="112" t="s">
        <v>95</v>
      </c>
      <c r="B63" s="242" t="s">
        <v>96</v>
      </c>
      <c r="C63" s="104">
        <v>215</v>
      </c>
      <c r="D63" s="104">
        <v>252</v>
      </c>
      <c r="E63" s="104">
        <v>0</v>
      </c>
      <c r="F63" s="104">
        <v>0</v>
      </c>
      <c r="G63" s="104">
        <v>0</v>
      </c>
      <c r="H63" s="104">
        <v>0</v>
      </c>
      <c r="I63" s="104">
        <v>0</v>
      </c>
      <c r="J63" s="104">
        <v>0</v>
      </c>
      <c r="K63" s="103">
        <f t="shared" si="7"/>
        <v>467</v>
      </c>
    </row>
    <row r="64" spans="1:11" x14ac:dyDescent="0.2">
      <c r="A64" s="112" t="s">
        <v>97</v>
      </c>
      <c r="B64" s="242" t="s">
        <v>98</v>
      </c>
      <c r="C64" s="104">
        <v>0</v>
      </c>
      <c r="D64" s="104">
        <v>0</v>
      </c>
      <c r="E64" s="104">
        <v>0</v>
      </c>
      <c r="F64" s="104">
        <v>0</v>
      </c>
      <c r="G64" s="104">
        <v>0</v>
      </c>
      <c r="H64" s="104">
        <v>0</v>
      </c>
      <c r="I64" s="104">
        <v>0</v>
      </c>
      <c r="J64" s="104">
        <v>0</v>
      </c>
      <c r="K64" s="103">
        <f t="shared" si="7"/>
        <v>0</v>
      </c>
    </row>
    <row r="65" spans="1:11" x14ac:dyDescent="0.2">
      <c r="A65" s="243" t="s">
        <v>164</v>
      </c>
      <c r="B65" s="244" t="s">
        <v>100</v>
      </c>
      <c r="C65" s="110">
        <f>SUM(C54:C64)</f>
        <v>442</v>
      </c>
      <c r="D65" s="110">
        <f t="shared" ref="D65:J65" si="8">SUM(D54:D64)</f>
        <v>658</v>
      </c>
      <c r="E65" s="110">
        <f t="shared" si="8"/>
        <v>0</v>
      </c>
      <c r="F65" s="110">
        <f t="shared" si="8"/>
        <v>0</v>
      </c>
      <c r="G65" s="110">
        <f t="shared" si="8"/>
        <v>45</v>
      </c>
      <c r="H65" s="110">
        <f t="shared" si="8"/>
        <v>121</v>
      </c>
      <c r="I65" s="110">
        <f t="shared" si="8"/>
        <v>1</v>
      </c>
      <c r="J65" s="110">
        <f t="shared" si="8"/>
        <v>5</v>
      </c>
      <c r="K65" s="103">
        <f>SUM(K54:K64)</f>
        <v>1272</v>
      </c>
    </row>
    <row r="66" spans="1:11" x14ac:dyDescent="0.2">
      <c r="A66" s="112" t="s">
        <v>165</v>
      </c>
      <c r="B66" s="247" t="s">
        <v>100</v>
      </c>
      <c r="C66" s="104">
        <v>391</v>
      </c>
      <c r="D66" s="104">
        <v>534</v>
      </c>
      <c r="E66" s="104">
        <v>0</v>
      </c>
      <c r="F66" s="104">
        <v>0</v>
      </c>
      <c r="G66" s="104">
        <v>38</v>
      </c>
      <c r="H66" s="104">
        <v>89</v>
      </c>
      <c r="I66" s="104">
        <v>0</v>
      </c>
      <c r="J66" s="104">
        <v>1</v>
      </c>
      <c r="K66" s="302">
        <f t="shared" ref="K66:K67" si="9">SUM(C66:J66)</f>
        <v>1053</v>
      </c>
    </row>
    <row r="67" spans="1:11" x14ac:dyDescent="0.2">
      <c r="A67" s="112" t="s">
        <v>166</v>
      </c>
      <c r="B67" s="247" t="s">
        <v>100</v>
      </c>
      <c r="C67" s="104">
        <v>1</v>
      </c>
      <c r="D67" s="104">
        <v>6</v>
      </c>
      <c r="E67" s="104">
        <v>0</v>
      </c>
      <c r="F67" s="104">
        <v>0</v>
      </c>
      <c r="G67" s="104">
        <v>0</v>
      </c>
      <c r="H67" s="104">
        <v>0</v>
      </c>
      <c r="I67" s="104">
        <v>0</v>
      </c>
      <c r="J67" s="104">
        <v>0</v>
      </c>
      <c r="K67" s="302">
        <f t="shared" si="9"/>
        <v>7</v>
      </c>
    </row>
    <row r="68" spans="1:11" x14ac:dyDescent="0.2">
      <c r="A68" s="114" t="s">
        <v>107</v>
      </c>
      <c r="B68" s="245"/>
      <c r="C68" s="592"/>
      <c r="D68" s="593"/>
      <c r="E68" s="593"/>
      <c r="F68" s="593"/>
      <c r="G68" s="593"/>
      <c r="H68" s="593"/>
      <c r="I68" s="593"/>
      <c r="J68" s="593"/>
      <c r="K68" s="594"/>
    </row>
    <row r="69" spans="1:11" x14ac:dyDescent="0.2">
      <c r="A69" s="240" t="s">
        <v>75</v>
      </c>
      <c r="B69" s="241" t="s">
        <v>76</v>
      </c>
      <c r="C69" s="595"/>
      <c r="D69" s="596"/>
      <c r="E69" s="596"/>
      <c r="F69" s="596"/>
      <c r="G69" s="596"/>
      <c r="H69" s="596"/>
      <c r="I69" s="596"/>
      <c r="J69" s="596"/>
      <c r="K69" s="597"/>
    </row>
    <row r="70" spans="1:11" x14ac:dyDescent="0.2">
      <c r="A70" s="112" t="s">
        <v>77</v>
      </c>
      <c r="B70" s="242" t="s">
        <v>78</v>
      </c>
      <c r="C70" s="104">
        <v>0</v>
      </c>
      <c r="D70" s="104">
        <v>0</v>
      </c>
      <c r="E70" s="104">
        <v>0</v>
      </c>
      <c r="F70" s="104">
        <v>0</v>
      </c>
      <c r="G70" s="104">
        <v>0</v>
      </c>
      <c r="H70" s="104">
        <v>0</v>
      </c>
      <c r="I70" s="104">
        <v>0</v>
      </c>
      <c r="J70" s="104">
        <v>0</v>
      </c>
      <c r="K70" s="103">
        <f>SUM(C70:J70)</f>
        <v>0</v>
      </c>
    </row>
    <row r="71" spans="1:11" x14ac:dyDescent="0.2">
      <c r="A71" s="112" t="s">
        <v>79</v>
      </c>
      <c r="B71" s="242" t="s">
        <v>80</v>
      </c>
      <c r="C71" s="104">
        <v>0</v>
      </c>
      <c r="D71" s="104">
        <v>0</v>
      </c>
      <c r="E71" s="104">
        <v>0</v>
      </c>
      <c r="F71" s="104">
        <v>0</v>
      </c>
      <c r="G71" s="104">
        <v>0</v>
      </c>
      <c r="H71" s="104">
        <v>0</v>
      </c>
      <c r="I71" s="104">
        <v>0</v>
      </c>
      <c r="J71" s="104">
        <v>0</v>
      </c>
      <c r="K71" s="103">
        <f t="shared" ref="K71:K80" si="10">SUM(C71:J71)</f>
        <v>0</v>
      </c>
    </row>
    <row r="72" spans="1:11" x14ac:dyDescent="0.2">
      <c r="A72" s="112" t="s">
        <v>81</v>
      </c>
      <c r="B72" s="242" t="s">
        <v>82</v>
      </c>
      <c r="C72" s="104">
        <v>0</v>
      </c>
      <c r="D72" s="104">
        <v>0</v>
      </c>
      <c r="E72" s="104">
        <v>0</v>
      </c>
      <c r="F72" s="104">
        <v>0</v>
      </c>
      <c r="G72" s="104">
        <v>0</v>
      </c>
      <c r="H72" s="104">
        <v>0</v>
      </c>
      <c r="I72" s="104">
        <v>0</v>
      </c>
      <c r="J72" s="104">
        <v>0</v>
      </c>
      <c r="K72" s="103">
        <f t="shared" si="10"/>
        <v>0</v>
      </c>
    </row>
    <row r="73" spans="1:11" x14ac:dyDescent="0.2">
      <c r="A73" s="112" t="s">
        <v>83</v>
      </c>
      <c r="B73" s="242" t="s">
        <v>84</v>
      </c>
      <c r="C73" s="104">
        <v>95</v>
      </c>
      <c r="D73" s="104">
        <v>105</v>
      </c>
      <c r="E73" s="104">
        <v>0</v>
      </c>
      <c r="F73" s="104">
        <v>0</v>
      </c>
      <c r="G73" s="104">
        <v>24</v>
      </c>
      <c r="H73" s="104">
        <v>96</v>
      </c>
      <c r="I73" s="104">
        <v>0</v>
      </c>
      <c r="J73" s="104">
        <v>0</v>
      </c>
      <c r="K73" s="103">
        <f t="shared" si="10"/>
        <v>320</v>
      </c>
    </row>
    <row r="74" spans="1:11" x14ac:dyDescent="0.2">
      <c r="A74" s="112" t="s">
        <v>85</v>
      </c>
      <c r="B74" s="242" t="s">
        <v>86</v>
      </c>
      <c r="C74" s="104">
        <v>750</v>
      </c>
      <c r="D74" s="104">
        <v>605</v>
      </c>
      <c r="E74" s="104">
        <v>0</v>
      </c>
      <c r="F74" s="104">
        <v>0</v>
      </c>
      <c r="G74" s="104">
        <v>161</v>
      </c>
      <c r="H74" s="104">
        <v>261</v>
      </c>
      <c r="I74" s="104">
        <v>12</v>
      </c>
      <c r="J74" s="104">
        <v>4</v>
      </c>
      <c r="K74" s="103">
        <f t="shared" si="10"/>
        <v>1793</v>
      </c>
    </row>
    <row r="75" spans="1:11" x14ac:dyDescent="0.2">
      <c r="A75" s="112" t="s">
        <v>87</v>
      </c>
      <c r="B75" s="242" t="s">
        <v>88</v>
      </c>
      <c r="C75" s="104">
        <v>0</v>
      </c>
      <c r="D75" s="104">
        <v>0</v>
      </c>
      <c r="E75" s="104">
        <v>0</v>
      </c>
      <c r="F75" s="104">
        <v>0</v>
      </c>
      <c r="G75" s="104">
        <v>0</v>
      </c>
      <c r="H75" s="104">
        <v>0</v>
      </c>
      <c r="I75" s="104">
        <v>0</v>
      </c>
      <c r="J75" s="104">
        <v>0</v>
      </c>
      <c r="K75" s="103">
        <f t="shared" si="10"/>
        <v>0</v>
      </c>
    </row>
    <row r="76" spans="1:11" x14ac:dyDescent="0.2">
      <c r="A76" s="112" t="s">
        <v>89</v>
      </c>
      <c r="B76" s="242" t="s">
        <v>90</v>
      </c>
      <c r="C76" s="104">
        <v>106</v>
      </c>
      <c r="D76" s="104">
        <v>83</v>
      </c>
      <c r="E76" s="104">
        <v>0</v>
      </c>
      <c r="F76" s="104">
        <v>0</v>
      </c>
      <c r="G76" s="104">
        <v>20</v>
      </c>
      <c r="H76" s="104">
        <v>26</v>
      </c>
      <c r="I76" s="104">
        <v>0</v>
      </c>
      <c r="J76" s="104">
        <v>0</v>
      </c>
      <c r="K76" s="103">
        <f t="shared" si="10"/>
        <v>235</v>
      </c>
    </row>
    <row r="77" spans="1:11" x14ac:dyDescent="0.2">
      <c r="A77" s="112" t="s">
        <v>91</v>
      </c>
      <c r="B77" s="242" t="s">
        <v>92</v>
      </c>
      <c r="C77" s="104">
        <v>0</v>
      </c>
      <c r="D77" s="104">
        <v>0</v>
      </c>
      <c r="E77" s="104">
        <v>0</v>
      </c>
      <c r="F77" s="104">
        <v>0</v>
      </c>
      <c r="G77" s="104">
        <v>0</v>
      </c>
      <c r="H77" s="104">
        <v>0</v>
      </c>
      <c r="I77" s="104">
        <v>0</v>
      </c>
      <c r="J77" s="104">
        <v>0</v>
      </c>
      <c r="K77" s="103">
        <f t="shared" si="10"/>
        <v>0</v>
      </c>
    </row>
    <row r="78" spans="1:11" x14ac:dyDescent="0.2">
      <c r="A78" s="112" t="s">
        <v>93</v>
      </c>
      <c r="B78" s="242" t="s">
        <v>94</v>
      </c>
      <c r="C78" s="104">
        <v>0</v>
      </c>
      <c r="D78" s="104">
        <v>0</v>
      </c>
      <c r="E78" s="104">
        <v>0</v>
      </c>
      <c r="F78" s="104">
        <v>0</v>
      </c>
      <c r="G78" s="104">
        <v>0</v>
      </c>
      <c r="H78" s="104">
        <v>0</v>
      </c>
      <c r="I78" s="104">
        <v>0</v>
      </c>
      <c r="J78" s="104">
        <v>0</v>
      </c>
      <c r="K78" s="103">
        <f t="shared" si="10"/>
        <v>0</v>
      </c>
    </row>
    <row r="79" spans="1:11" x14ac:dyDescent="0.2">
      <c r="A79" s="112" t="s">
        <v>95</v>
      </c>
      <c r="B79" s="242" t="s">
        <v>96</v>
      </c>
      <c r="C79" s="104">
        <v>0</v>
      </c>
      <c r="D79" s="104">
        <v>0</v>
      </c>
      <c r="E79" s="104">
        <v>0</v>
      </c>
      <c r="F79" s="104">
        <v>0</v>
      </c>
      <c r="G79" s="104">
        <v>0</v>
      </c>
      <c r="H79" s="104">
        <v>0</v>
      </c>
      <c r="I79" s="104">
        <v>0</v>
      </c>
      <c r="J79" s="104">
        <v>0</v>
      </c>
      <c r="K79" s="103">
        <f t="shared" si="10"/>
        <v>0</v>
      </c>
    </row>
    <row r="80" spans="1:11" x14ac:dyDescent="0.2">
      <c r="A80" s="112" t="s">
        <v>97</v>
      </c>
      <c r="B80" s="242" t="s">
        <v>98</v>
      </c>
      <c r="C80" s="104">
        <v>144</v>
      </c>
      <c r="D80" s="104">
        <v>0</v>
      </c>
      <c r="E80" s="104">
        <v>0</v>
      </c>
      <c r="F80" s="104">
        <v>0</v>
      </c>
      <c r="G80" s="104">
        <v>0</v>
      </c>
      <c r="H80" s="104">
        <v>0</v>
      </c>
      <c r="I80" s="104">
        <v>0</v>
      </c>
      <c r="J80" s="104">
        <v>0</v>
      </c>
      <c r="K80" s="103">
        <f t="shared" si="10"/>
        <v>144</v>
      </c>
    </row>
    <row r="81" spans="1:11" x14ac:dyDescent="0.2">
      <c r="A81" s="243" t="s">
        <v>167</v>
      </c>
      <c r="B81" s="244" t="s">
        <v>100</v>
      </c>
      <c r="C81" s="110">
        <f>SUM(C70:C80)</f>
        <v>1095</v>
      </c>
      <c r="D81" s="110">
        <f t="shared" ref="D81:J81" si="11">SUM(D70:D80)</f>
        <v>793</v>
      </c>
      <c r="E81" s="110">
        <f t="shared" si="11"/>
        <v>0</v>
      </c>
      <c r="F81" s="110">
        <f t="shared" si="11"/>
        <v>0</v>
      </c>
      <c r="G81" s="110">
        <f t="shared" si="11"/>
        <v>205</v>
      </c>
      <c r="H81" s="110">
        <f t="shared" si="11"/>
        <v>383</v>
      </c>
      <c r="I81" s="110">
        <f t="shared" si="11"/>
        <v>12</v>
      </c>
      <c r="J81" s="110">
        <f t="shared" si="11"/>
        <v>4</v>
      </c>
      <c r="K81" s="103">
        <f>SUM(K70:K80)</f>
        <v>2492</v>
      </c>
    </row>
    <row r="82" spans="1:11" x14ac:dyDescent="0.2">
      <c r="A82" s="112" t="s">
        <v>168</v>
      </c>
      <c r="B82" s="247" t="s">
        <v>100</v>
      </c>
      <c r="C82" s="104">
        <v>651</v>
      </c>
      <c r="D82" s="104">
        <v>489</v>
      </c>
      <c r="E82" s="104">
        <v>0</v>
      </c>
      <c r="F82" s="104">
        <v>0</v>
      </c>
      <c r="G82" s="104">
        <v>137</v>
      </c>
      <c r="H82" s="104">
        <v>268</v>
      </c>
      <c r="I82" s="104">
        <v>5</v>
      </c>
      <c r="J82" s="104">
        <v>1</v>
      </c>
      <c r="K82" s="302">
        <f t="shared" ref="K82:K83" si="12">SUM(C82:J82)</f>
        <v>1551</v>
      </c>
    </row>
    <row r="83" spans="1:11" x14ac:dyDescent="0.2">
      <c r="A83" s="112" t="s">
        <v>169</v>
      </c>
      <c r="B83" s="247" t="s">
        <v>100</v>
      </c>
      <c r="C83" s="104">
        <v>37</v>
      </c>
      <c r="D83" s="104">
        <v>24</v>
      </c>
      <c r="E83" s="104">
        <v>0</v>
      </c>
      <c r="F83" s="104">
        <v>0</v>
      </c>
      <c r="G83" s="104">
        <v>35</v>
      </c>
      <c r="H83" s="104">
        <v>24</v>
      </c>
      <c r="I83" s="104">
        <v>2</v>
      </c>
      <c r="J83" s="104">
        <v>0</v>
      </c>
      <c r="K83" s="302">
        <f t="shared" si="12"/>
        <v>122</v>
      </c>
    </row>
    <row r="84" spans="1:11" x14ac:dyDescent="0.2">
      <c r="A84" s="114" t="s">
        <v>66</v>
      </c>
      <c r="B84" s="245"/>
      <c r="C84" s="592"/>
      <c r="D84" s="593"/>
      <c r="E84" s="593"/>
      <c r="F84" s="593"/>
      <c r="G84" s="593"/>
      <c r="H84" s="593"/>
      <c r="I84" s="593"/>
      <c r="J84" s="593"/>
      <c r="K84" s="594"/>
    </row>
    <row r="85" spans="1:11" x14ac:dyDescent="0.2">
      <c r="A85" s="240" t="s">
        <v>75</v>
      </c>
      <c r="B85" s="241" t="s">
        <v>76</v>
      </c>
      <c r="C85" s="595"/>
      <c r="D85" s="596"/>
      <c r="E85" s="596"/>
      <c r="F85" s="596"/>
      <c r="G85" s="596"/>
      <c r="H85" s="596"/>
      <c r="I85" s="596"/>
      <c r="J85" s="596"/>
      <c r="K85" s="597"/>
    </row>
    <row r="86" spans="1:11" x14ac:dyDescent="0.2">
      <c r="A86" s="112" t="s">
        <v>77</v>
      </c>
      <c r="B86" s="242" t="s">
        <v>78</v>
      </c>
      <c r="C86" s="9">
        <f t="shared" ref="C86:J86" si="13">SUM(C6,C22,C38,C54,C70)</f>
        <v>0</v>
      </c>
      <c r="D86" s="9">
        <f t="shared" si="13"/>
        <v>0</v>
      </c>
      <c r="E86" s="9">
        <f t="shared" si="13"/>
        <v>0</v>
      </c>
      <c r="F86" s="9">
        <f t="shared" si="13"/>
        <v>0</v>
      </c>
      <c r="G86" s="9">
        <f t="shared" si="13"/>
        <v>0</v>
      </c>
      <c r="H86" s="9">
        <f t="shared" si="13"/>
        <v>0</v>
      </c>
      <c r="I86" s="9">
        <f t="shared" si="13"/>
        <v>0</v>
      </c>
      <c r="J86" s="9">
        <f t="shared" si="13"/>
        <v>0</v>
      </c>
      <c r="K86" s="103">
        <f>SUM(C86:J86)</f>
        <v>0</v>
      </c>
    </row>
    <row r="87" spans="1:11" x14ac:dyDescent="0.2">
      <c r="A87" s="112" t="s">
        <v>79</v>
      </c>
      <c r="B87" s="242" t="s">
        <v>80</v>
      </c>
      <c r="C87" s="9">
        <f t="shared" ref="C87:J87" si="14">SUM(C7,C23,C39,C55,C71)</f>
        <v>163</v>
      </c>
      <c r="D87" s="9">
        <f t="shared" si="14"/>
        <v>254</v>
      </c>
      <c r="E87" s="9">
        <f t="shared" si="14"/>
        <v>0</v>
      </c>
      <c r="F87" s="9">
        <f t="shared" si="14"/>
        <v>0</v>
      </c>
      <c r="G87" s="9">
        <f t="shared" si="14"/>
        <v>0</v>
      </c>
      <c r="H87" s="9">
        <f t="shared" si="14"/>
        <v>4</v>
      </c>
      <c r="I87" s="9">
        <f t="shared" si="14"/>
        <v>0</v>
      </c>
      <c r="J87" s="9">
        <f t="shared" si="14"/>
        <v>0</v>
      </c>
      <c r="K87" s="103">
        <f t="shared" ref="K87:K96" si="15">SUM(C87:J87)</f>
        <v>421</v>
      </c>
    </row>
    <row r="88" spans="1:11" x14ac:dyDescent="0.2">
      <c r="A88" s="112" t="s">
        <v>81</v>
      </c>
      <c r="B88" s="242" t="s">
        <v>82</v>
      </c>
      <c r="C88" s="9">
        <f t="shared" ref="C88:J88" si="16">SUM(C8,C24,C40,C56,C72)</f>
        <v>479</v>
      </c>
      <c r="D88" s="9">
        <f t="shared" si="16"/>
        <v>274</v>
      </c>
      <c r="E88" s="9">
        <f t="shared" si="16"/>
        <v>0</v>
      </c>
      <c r="F88" s="9">
        <f t="shared" si="16"/>
        <v>0</v>
      </c>
      <c r="G88" s="9">
        <f t="shared" si="16"/>
        <v>103</v>
      </c>
      <c r="H88" s="9">
        <f t="shared" si="16"/>
        <v>78</v>
      </c>
      <c r="I88" s="9">
        <f t="shared" si="16"/>
        <v>19</v>
      </c>
      <c r="J88" s="9">
        <f t="shared" si="16"/>
        <v>41</v>
      </c>
      <c r="K88" s="103">
        <f t="shared" si="15"/>
        <v>994</v>
      </c>
    </row>
    <row r="89" spans="1:11" x14ac:dyDescent="0.2">
      <c r="A89" s="112" t="s">
        <v>83</v>
      </c>
      <c r="B89" s="242" t="s">
        <v>84</v>
      </c>
      <c r="C89" s="9">
        <f t="shared" ref="C89:J89" si="17">SUM(C9,C25,C41,C57,C73)</f>
        <v>209</v>
      </c>
      <c r="D89" s="9">
        <f t="shared" si="17"/>
        <v>310</v>
      </c>
      <c r="E89" s="9">
        <f t="shared" si="17"/>
        <v>0</v>
      </c>
      <c r="F89" s="9">
        <f t="shared" si="17"/>
        <v>0</v>
      </c>
      <c r="G89" s="9">
        <f t="shared" si="17"/>
        <v>80</v>
      </c>
      <c r="H89" s="9">
        <f t="shared" si="17"/>
        <v>244</v>
      </c>
      <c r="I89" s="9">
        <f t="shared" si="17"/>
        <v>0</v>
      </c>
      <c r="J89" s="9">
        <f t="shared" si="17"/>
        <v>0</v>
      </c>
      <c r="K89" s="103">
        <f t="shared" si="15"/>
        <v>843</v>
      </c>
    </row>
    <row r="90" spans="1:11" x14ac:dyDescent="0.2">
      <c r="A90" s="112" t="s">
        <v>85</v>
      </c>
      <c r="B90" s="242" t="s">
        <v>86</v>
      </c>
      <c r="C90" s="9">
        <f t="shared" ref="C90:J90" si="18">SUM(C10,C26,C42,C58,C74)</f>
        <v>750</v>
      </c>
      <c r="D90" s="9">
        <f t="shared" si="18"/>
        <v>605</v>
      </c>
      <c r="E90" s="9">
        <f t="shared" si="18"/>
        <v>0</v>
      </c>
      <c r="F90" s="9">
        <f t="shared" si="18"/>
        <v>0</v>
      </c>
      <c r="G90" s="9">
        <f t="shared" si="18"/>
        <v>161</v>
      </c>
      <c r="H90" s="9">
        <f t="shared" si="18"/>
        <v>261</v>
      </c>
      <c r="I90" s="9">
        <f t="shared" si="18"/>
        <v>12</v>
      </c>
      <c r="J90" s="9">
        <f t="shared" si="18"/>
        <v>4</v>
      </c>
      <c r="K90" s="103">
        <f t="shared" si="15"/>
        <v>1793</v>
      </c>
    </row>
    <row r="91" spans="1:11" x14ac:dyDescent="0.2">
      <c r="A91" s="112" t="s">
        <v>87</v>
      </c>
      <c r="B91" s="242" t="s">
        <v>88</v>
      </c>
      <c r="C91" s="9">
        <f t="shared" ref="C91:J91" si="19">SUM(C11,C27,C43,C59,C75)</f>
        <v>243</v>
      </c>
      <c r="D91" s="9">
        <f t="shared" si="19"/>
        <v>0</v>
      </c>
      <c r="E91" s="9">
        <f t="shared" si="19"/>
        <v>0</v>
      </c>
      <c r="F91" s="9">
        <f t="shared" si="19"/>
        <v>0</v>
      </c>
      <c r="G91" s="9">
        <f t="shared" si="19"/>
        <v>14</v>
      </c>
      <c r="H91" s="9">
        <f t="shared" si="19"/>
        <v>0</v>
      </c>
      <c r="I91" s="9">
        <f t="shared" si="19"/>
        <v>20</v>
      </c>
      <c r="J91" s="9">
        <f t="shared" si="19"/>
        <v>0</v>
      </c>
      <c r="K91" s="103">
        <f t="shared" si="15"/>
        <v>277</v>
      </c>
    </row>
    <row r="92" spans="1:11" x14ac:dyDescent="0.2">
      <c r="A92" s="112" t="s">
        <v>89</v>
      </c>
      <c r="B92" s="242" t="s">
        <v>90</v>
      </c>
      <c r="C92" s="9">
        <f t="shared" ref="C92:J92" si="20">SUM(C12,C28,C44,C60,C76)</f>
        <v>177</v>
      </c>
      <c r="D92" s="9">
        <f t="shared" si="20"/>
        <v>130</v>
      </c>
      <c r="E92" s="9">
        <f t="shared" si="20"/>
        <v>0</v>
      </c>
      <c r="F92" s="9">
        <f t="shared" si="20"/>
        <v>0</v>
      </c>
      <c r="G92" s="9">
        <f t="shared" si="20"/>
        <v>29</v>
      </c>
      <c r="H92" s="9">
        <f t="shared" si="20"/>
        <v>26</v>
      </c>
      <c r="I92" s="9">
        <f t="shared" si="20"/>
        <v>3</v>
      </c>
      <c r="J92" s="9">
        <f t="shared" si="20"/>
        <v>3</v>
      </c>
      <c r="K92" s="103">
        <f t="shared" si="15"/>
        <v>368</v>
      </c>
    </row>
    <row r="93" spans="1:11" x14ac:dyDescent="0.2">
      <c r="A93" s="112" t="s">
        <v>91</v>
      </c>
      <c r="B93" s="242" t="s">
        <v>92</v>
      </c>
      <c r="C93" s="9">
        <f t="shared" ref="C93:J93" si="21">SUM(C13,C29,C45,C61,C77)</f>
        <v>0</v>
      </c>
      <c r="D93" s="9">
        <f t="shared" si="21"/>
        <v>0</v>
      </c>
      <c r="E93" s="9">
        <f t="shared" si="21"/>
        <v>0</v>
      </c>
      <c r="F93" s="9">
        <f t="shared" si="21"/>
        <v>0</v>
      </c>
      <c r="G93" s="9">
        <f t="shared" si="21"/>
        <v>0</v>
      </c>
      <c r="H93" s="9">
        <f t="shared" si="21"/>
        <v>0</v>
      </c>
      <c r="I93" s="9">
        <f t="shared" si="21"/>
        <v>0</v>
      </c>
      <c r="J93" s="9">
        <f t="shared" si="21"/>
        <v>0</v>
      </c>
      <c r="K93" s="103">
        <f t="shared" si="15"/>
        <v>0</v>
      </c>
    </row>
    <row r="94" spans="1:11" x14ac:dyDescent="0.2">
      <c r="A94" s="112" t="s">
        <v>93</v>
      </c>
      <c r="B94" s="242" t="s">
        <v>94</v>
      </c>
      <c r="C94" s="9">
        <f t="shared" ref="C94:J94" si="22">SUM(C14,C30,C46,C62,C78)</f>
        <v>0</v>
      </c>
      <c r="D94" s="9">
        <f t="shared" si="22"/>
        <v>0</v>
      </c>
      <c r="E94" s="9">
        <f t="shared" si="22"/>
        <v>0</v>
      </c>
      <c r="F94" s="9">
        <f t="shared" si="22"/>
        <v>0</v>
      </c>
      <c r="G94" s="9">
        <f t="shared" si="22"/>
        <v>0</v>
      </c>
      <c r="H94" s="9">
        <f t="shared" si="22"/>
        <v>0</v>
      </c>
      <c r="I94" s="9">
        <f t="shared" si="22"/>
        <v>0</v>
      </c>
      <c r="J94" s="9">
        <f t="shared" si="22"/>
        <v>0</v>
      </c>
      <c r="K94" s="103">
        <f t="shared" si="15"/>
        <v>0</v>
      </c>
    </row>
    <row r="95" spans="1:11" x14ac:dyDescent="0.2">
      <c r="A95" s="112" t="s">
        <v>95</v>
      </c>
      <c r="B95" s="242" t="s">
        <v>96</v>
      </c>
      <c r="C95" s="9">
        <f t="shared" ref="C95:J95" si="23">SUM(C15,C31,C47,C63,C79)</f>
        <v>215</v>
      </c>
      <c r="D95" s="9">
        <f t="shared" si="23"/>
        <v>252</v>
      </c>
      <c r="E95" s="9">
        <f t="shared" si="23"/>
        <v>0</v>
      </c>
      <c r="F95" s="9">
        <f t="shared" si="23"/>
        <v>0</v>
      </c>
      <c r="G95" s="9">
        <f t="shared" si="23"/>
        <v>0</v>
      </c>
      <c r="H95" s="9">
        <f t="shared" si="23"/>
        <v>0</v>
      </c>
      <c r="I95" s="9">
        <f t="shared" si="23"/>
        <v>0</v>
      </c>
      <c r="J95" s="9">
        <f t="shared" si="23"/>
        <v>0</v>
      </c>
      <c r="K95" s="105">
        <f t="shared" si="15"/>
        <v>467</v>
      </c>
    </row>
    <row r="96" spans="1:11" ht="13.5" thickBot="1" x14ac:dyDescent="0.25">
      <c r="A96" s="112" t="s">
        <v>97</v>
      </c>
      <c r="B96" s="242" t="s">
        <v>98</v>
      </c>
      <c r="C96" s="9">
        <f t="shared" ref="C96:J96" si="24">SUM(C16,C32,C48,C64,C80)</f>
        <v>174</v>
      </c>
      <c r="D96" s="9">
        <f t="shared" si="24"/>
        <v>0</v>
      </c>
      <c r="E96" s="9">
        <f t="shared" si="24"/>
        <v>0</v>
      </c>
      <c r="F96" s="9">
        <f t="shared" si="24"/>
        <v>0</v>
      </c>
      <c r="G96" s="9">
        <f t="shared" si="24"/>
        <v>0</v>
      </c>
      <c r="H96" s="9">
        <f t="shared" si="24"/>
        <v>0</v>
      </c>
      <c r="I96" s="9">
        <f t="shared" si="24"/>
        <v>0</v>
      </c>
      <c r="J96" s="9">
        <f t="shared" si="24"/>
        <v>0</v>
      </c>
      <c r="K96" s="103">
        <f t="shared" si="15"/>
        <v>174</v>
      </c>
    </row>
    <row r="97" spans="1:11" x14ac:dyDescent="0.2">
      <c r="A97" s="161" t="s">
        <v>170</v>
      </c>
      <c r="B97" s="162" t="s">
        <v>100</v>
      </c>
      <c r="C97" s="163">
        <f t="shared" ref="C97:J99" si="25">SUM(C17,C33,C49,C65,C81)</f>
        <v>2410</v>
      </c>
      <c r="D97" s="163">
        <f t="shared" si="25"/>
        <v>1825</v>
      </c>
      <c r="E97" s="163">
        <f t="shared" si="25"/>
        <v>0</v>
      </c>
      <c r="F97" s="163">
        <f t="shared" si="25"/>
        <v>0</v>
      </c>
      <c r="G97" s="163">
        <f t="shared" si="25"/>
        <v>387</v>
      </c>
      <c r="H97" s="163">
        <f t="shared" si="25"/>
        <v>613</v>
      </c>
      <c r="I97" s="163">
        <f t="shared" si="25"/>
        <v>54</v>
      </c>
      <c r="J97" s="163">
        <f t="shared" si="25"/>
        <v>48</v>
      </c>
      <c r="K97" s="164">
        <f>SUM(K86:K96)</f>
        <v>5337</v>
      </c>
    </row>
    <row r="98" spans="1:11" x14ac:dyDescent="0.2">
      <c r="A98" s="13" t="s">
        <v>171</v>
      </c>
      <c r="B98" s="106" t="s">
        <v>100</v>
      </c>
      <c r="C98" s="9">
        <f t="shared" si="25"/>
        <v>1526</v>
      </c>
      <c r="D98" s="9">
        <f t="shared" si="25"/>
        <v>1245</v>
      </c>
      <c r="E98" s="9">
        <f t="shared" si="25"/>
        <v>0</v>
      </c>
      <c r="F98" s="9">
        <f t="shared" si="25"/>
        <v>0</v>
      </c>
      <c r="G98" s="9">
        <f t="shared" si="25"/>
        <v>247</v>
      </c>
      <c r="H98" s="9">
        <f t="shared" si="25"/>
        <v>429</v>
      </c>
      <c r="I98" s="9">
        <f t="shared" si="25"/>
        <v>16</v>
      </c>
      <c r="J98" s="9">
        <f t="shared" si="25"/>
        <v>12</v>
      </c>
      <c r="K98" s="17">
        <f t="shared" ref="K98:K99" si="26">SUM(C98:J98)</f>
        <v>3475</v>
      </c>
    </row>
    <row r="99" spans="1:11" ht="13.5" thickBot="1" x14ac:dyDescent="0.25">
      <c r="A99" s="37" t="s">
        <v>172</v>
      </c>
      <c r="B99" s="107" t="s">
        <v>100</v>
      </c>
      <c r="C99" s="74">
        <f t="shared" si="25"/>
        <v>60</v>
      </c>
      <c r="D99" s="74">
        <f t="shared" si="25"/>
        <v>112</v>
      </c>
      <c r="E99" s="74">
        <f t="shared" si="25"/>
        <v>0</v>
      </c>
      <c r="F99" s="74">
        <f t="shared" si="25"/>
        <v>0</v>
      </c>
      <c r="G99" s="74">
        <f t="shared" si="25"/>
        <v>45</v>
      </c>
      <c r="H99" s="74">
        <f t="shared" si="25"/>
        <v>54</v>
      </c>
      <c r="I99" s="74">
        <f t="shared" si="25"/>
        <v>14</v>
      </c>
      <c r="J99" s="74">
        <f t="shared" si="25"/>
        <v>12</v>
      </c>
      <c r="K99" s="18">
        <f t="shared" si="26"/>
        <v>297</v>
      </c>
    </row>
    <row r="101" spans="1:11" x14ac:dyDescent="0.2">
      <c r="A101" s="616" t="s">
        <v>112</v>
      </c>
      <c r="B101" s="616"/>
      <c r="C101" s="616"/>
      <c r="D101" s="616"/>
      <c r="E101" s="616"/>
      <c r="F101" s="616"/>
      <c r="G101" s="616"/>
      <c r="H101" s="616"/>
      <c r="I101" s="616"/>
      <c r="J101" s="616"/>
      <c r="K101" s="616"/>
    </row>
    <row r="102" spans="1:11" x14ac:dyDescent="0.2">
      <c r="A102" s="2" t="s">
        <v>110</v>
      </c>
    </row>
    <row r="103" spans="1:11" x14ac:dyDescent="0.2">
      <c r="A103" s="1" t="s">
        <v>111</v>
      </c>
    </row>
  </sheetData>
  <mergeCells count="18">
    <mergeCell ref="C68:K68"/>
    <mergeCell ref="C69:K69"/>
    <mergeCell ref="C84:K84"/>
    <mergeCell ref="C85:K85"/>
    <mergeCell ref="A101:K101"/>
    <mergeCell ref="C37:K37"/>
    <mergeCell ref="C52:K52"/>
    <mergeCell ref="C53:K53"/>
    <mergeCell ref="I2:J2"/>
    <mergeCell ref="A1:K1"/>
    <mergeCell ref="C2:D2"/>
    <mergeCell ref="E2:F2"/>
    <mergeCell ref="G2:H2"/>
    <mergeCell ref="C4:K4"/>
    <mergeCell ref="C5:K5"/>
    <mergeCell ref="C20:K20"/>
    <mergeCell ref="C21:K21"/>
    <mergeCell ref="C36:K36"/>
  </mergeCells>
  <pageMargins left="0.7" right="0.7" top="0.75" bottom="0.75" header="0.3" footer="0.3"/>
  <pageSetup paperSize="9" scale="77" fitToHeight="0" orientation="portrait" r:id="rId1"/>
  <ignoredErrors>
    <ignoredError sqref="A6:B16 K6:K16" numberStoredAsText="1"/>
    <ignoredError sqref="A97:K103" formula="1"/>
    <ignoredError sqref="A17:K17 A20:K21 A18:B19 K18:K19 A33:K33 A22:B32 K22:K32 A36:K37 A34:B35 K34:K35 A49:K49 A38:B48 K38:K48 A52:K53 A50:B51 K50:K51 A65:K65 A54:B64 K54:K64 A68:K69 A66:B67 K66:K67 A81:F81 A70:B80 K70:K80 A84:K85 A82:B83 K82:K83 I81:K81 A86:B96 K86:K96" numberStoredAsText="1"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87"/>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782" t="s">
        <v>173</v>
      </c>
      <c r="B1" s="888"/>
      <c r="C1" s="888"/>
      <c r="D1" s="888"/>
      <c r="E1" s="888"/>
      <c r="F1" s="888"/>
      <c r="G1" s="888"/>
      <c r="H1" s="888"/>
      <c r="I1" s="888"/>
      <c r="J1" s="888"/>
      <c r="K1" s="887"/>
    </row>
    <row r="2" spans="1:11" s="4" customFormat="1" ht="38.25" customHeight="1" x14ac:dyDescent="0.2">
      <c r="A2" s="282" t="s">
        <v>66</v>
      </c>
      <c r="B2" s="7"/>
      <c r="C2" s="603" t="s">
        <v>67</v>
      </c>
      <c r="D2" s="603"/>
      <c r="E2" s="603" t="s">
        <v>68</v>
      </c>
      <c r="F2" s="603"/>
      <c r="G2" s="603" t="s">
        <v>69</v>
      </c>
      <c r="H2" s="603"/>
      <c r="I2" s="614" t="s">
        <v>70</v>
      </c>
      <c r="J2" s="615"/>
      <c r="K2" s="38" t="s">
        <v>71</v>
      </c>
    </row>
    <row r="3" spans="1:11" s="4" customFormat="1" ht="13.5" customHeight="1" thickBot="1" x14ac:dyDescent="0.25">
      <c r="A3" s="37"/>
      <c r="B3" s="41"/>
      <c r="C3" s="42" t="s">
        <v>72</v>
      </c>
      <c r="D3" s="42" t="s">
        <v>73</v>
      </c>
      <c r="E3" s="42" t="s">
        <v>72</v>
      </c>
      <c r="F3" s="42" t="s">
        <v>73</v>
      </c>
      <c r="G3" s="42" t="s">
        <v>72</v>
      </c>
      <c r="H3" s="42" t="s">
        <v>73</v>
      </c>
      <c r="I3" s="42" t="s">
        <v>72</v>
      </c>
      <c r="J3" s="42" t="s">
        <v>73</v>
      </c>
      <c r="K3" s="35"/>
    </row>
    <row r="4" spans="1:11" s="5" customFormat="1" x14ac:dyDescent="0.2">
      <c r="A4" s="278" t="s">
        <v>74</v>
      </c>
      <c r="B4" s="589"/>
      <c r="C4" s="590"/>
      <c r="D4" s="590"/>
      <c r="E4" s="590"/>
      <c r="F4" s="590"/>
      <c r="G4" s="590"/>
      <c r="H4" s="590"/>
      <c r="I4" s="590"/>
      <c r="J4" s="590"/>
      <c r="K4" s="591"/>
    </row>
    <row r="5" spans="1:11" s="2" customFormat="1" x14ac:dyDescent="0.2">
      <c r="A5" s="240" t="s">
        <v>75</v>
      </c>
      <c r="B5" s="241" t="s">
        <v>76</v>
      </c>
      <c r="C5" s="595"/>
      <c r="D5" s="596"/>
      <c r="E5" s="596"/>
      <c r="F5" s="596"/>
      <c r="G5" s="596"/>
      <c r="H5" s="596"/>
      <c r="I5" s="596"/>
      <c r="J5" s="596"/>
      <c r="K5" s="597"/>
    </row>
    <row r="6" spans="1:11" x14ac:dyDescent="0.2">
      <c r="A6" s="112" t="s">
        <v>77</v>
      </c>
      <c r="B6" s="242" t="s">
        <v>78</v>
      </c>
      <c r="C6" s="104">
        <v>0</v>
      </c>
      <c r="D6" s="104">
        <v>0</v>
      </c>
      <c r="E6" s="104">
        <v>0</v>
      </c>
      <c r="F6" s="104">
        <v>0</v>
      </c>
      <c r="G6" s="104">
        <v>0</v>
      </c>
      <c r="H6" s="104">
        <v>0</v>
      </c>
      <c r="I6" s="104">
        <v>0</v>
      </c>
      <c r="J6" s="104">
        <v>0</v>
      </c>
      <c r="K6" s="103">
        <f>SUM(C6:J6)</f>
        <v>0</v>
      </c>
    </row>
    <row r="7" spans="1:11" x14ac:dyDescent="0.2">
      <c r="A7" s="112" t="s">
        <v>79</v>
      </c>
      <c r="B7" s="242" t="s">
        <v>80</v>
      </c>
      <c r="C7" s="104">
        <v>0</v>
      </c>
      <c r="D7" s="104">
        <v>0</v>
      </c>
      <c r="E7" s="104">
        <v>0</v>
      </c>
      <c r="F7" s="104">
        <v>0</v>
      </c>
      <c r="G7" s="104">
        <v>0</v>
      </c>
      <c r="H7" s="104">
        <v>0</v>
      </c>
      <c r="I7" s="104">
        <v>0</v>
      </c>
      <c r="J7" s="104">
        <v>0</v>
      </c>
      <c r="K7" s="103">
        <f t="shared" ref="K7:K16" si="0">SUM(C7:J7)</f>
        <v>0</v>
      </c>
    </row>
    <row r="8" spans="1:11" x14ac:dyDescent="0.2">
      <c r="A8" s="112" t="s">
        <v>81</v>
      </c>
      <c r="B8" s="242" t="s">
        <v>82</v>
      </c>
      <c r="C8" s="104">
        <v>0</v>
      </c>
      <c r="D8" s="104">
        <v>0</v>
      </c>
      <c r="E8" s="104">
        <v>0</v>
      </c>
      <c r="F8" s="104">
        <v>0</v>
      </c>
      <c r="G8" s="104">
        <v>0</v>
      </c>
      <c r="H8" s="104">
        <v>0</v>
      </c>
      <c r="I8" s="104">
        <v>0</v>
      </c>
      <c r="J8" s="104">
        <v>0</v>
      </c>
      <c r="K8" s="103">
        <f t="shared" si="0"/>
        <v>0</v>
      </c>
    </row>
    <row r="9" spans="1:11" x14ac:dyDescent="0.2">
      <c r="A9" s="112" t="s">
        <v>83</v>
      </c>
      <c r="B9" s="242" t="s">
        <v>84</v>
      </c>
      <c r="C9" s="104">
        <v>0</v>
      </c>
      <c r="D9" s="104">
        <v>0</v>
      </c>
      <c r="E9" s="104">
        <v>0</v>
      </c>
      <c r="F9" s="104">
        <v>0</v>
      </c>
      <c r="G9" s="104">
        <v>0</v>
      </c>
      <c r="H9" s="104">
        <v>0</v>
      </c>
      <c r="I9" s="104">
        <v>0</v>
      </c>
      <c r="J9" s="104">
        <v>0</v>
      </c>
      <c r="K9" s="103">
        <f t="shared" si="0"/>
        <v>0</v>
      </c>
    </row>
    <row r="10" spans="1:11" x14ac:dyDescent="0.2">
      <c r="A10" s="112" t="s">
        <v>85</v>
      </c>
      <c r="B10" s="242" t="s">
        <v>86</v>
      </c>
      <c r="C10" s="104">
        <v>0</v>
      </c>
      <c r="D10" s="104">
        <v>0</v>
      </c>
      <c r="E10" s="104">
        <v>0</v>
      </c>
      <c r="F10" s="104">
        <v>0</v>
      </c>
      <c r="G10" s="104">
        <v>0</v>
      </c>
      <c r="H10" s="104">
        <v>0</v>
      </c>
      <c r="I10" s="104">
        <v>0</v>
      </c>
      <c r="J10" s="104">
        <v>0</v>
      </c>
      <c r="K10" s="103">
        <f t="shared" si="0"/>
        <v>0</v>
      </c>
    </row>
    <row r="11" spans="1:11" x14ac:dyDescent="0.2">
      <c r="A11" s="112" t="s">
        <v>87</v>
      </c>
      <c r="B11" s="242" t="s">
        <v>88</v>
      </c>
      <c r="C11" s="104">
        <v>0</v>
      </c>
      <c r="D11" s="104">
        <v>0</v>
      </c>
      <c r="E11" s="104">
        <v>0</v>
      </c>
      <c r="F11" s="104">
        <v>0</v>
      </c>
      <c r="G11" s="104">
        <v>0</v>
      </c>
      <c r="H11" s="104">
        <v>0</v>
      </c>
      <c r="I11" s="104">
        <v>0</v>
      </c>
      <c r="J11" s="104">
        <v>0</v>
      </c>
      <c r="K11" s="103">
        <f t="shared" si="0"/>
        <v>0</v>
      </c>
    </row>
    <row r="12" spans="1:11" x14ac:dyDescent="0.2">
      <c r="A12" s="112" t="s">
        <v>89</v>
      </c>
      <c r="B12" s="242" t="s">
        <v>90</v>
      </c>
      <c r="C12" s="104">
        <v>0</v>
      </c>
      <c r="D12" s="104">
        <v>0</v>
      </c>
      <c r="E12" s="104">
        <v>0</v>
      </c>
      <c r="F12" s="104">
        <v>0</v>
      </c>
      <c r="G12" s="104">
        <v>0</v>
      </c>
      <c r="H12" s="104">
        <v>0</v>
      </c>
      <c r="I12" s="104">
        <v>0</v>
      </c>
      <c r="J12" s="104">
        <v>0</v>
      </c>
      <c r="K12" s="103">
        <f t="shared" si="0"/>
        <v>0</v>
      </c>
    </row>
    <row r="13" spans="1:11" x14ac:dyDescent="0.2">
      <c r="A13" s="112" t="s">
        <v>91</v>
      </c>
      <c r="B13" s="242" t="s">
        <v>92</v>
      </c>
      <c r="C13" s="104">
        <v>0</v>
      </c>
      <c r="D13" s="104">
        <v>0</v>
      </c>
      <c r="E13" s="104">
        <v>0</v>
      </c>
      <c r="F13" s="104">
        <v>0</v>
      </c>
      <c r="G13" s="104">
        <v>0</v>
      </c>
      <c r="H13" s="104">
        <v>0</v>
      </c>
      <c r="I13" s="104">
        <v>0</v>
      </c>
      <c r="J13" s="104">
        <v>0</v>
      </c>
      <c r="K13" s="103">
        <f t="shared" si="0"/>
        <v>0</v>
      </c>
    </row>
    <row r="14" spans="1:11" x14ac:dyDescent="0.2">
      <c r="A14" s="112" t="s">
        <v>93</v>
      </c>
      <c r="B14" s="242" t="s">
        <v>94</v>
      </c>
      <c r="C14" s="104">
        <v>0</v>
      </c>
      <c r="D14" s="104">
        <v>0</v>
      </c>
      <c r="E14" s="104">
        <v>0</v>
      </c>
      <c r="F14" s="104">
        <v>0</v>
      </c>
      <c r="G14" s="104">
        <v>0</v>
      </c>
      <c r="H14" s="104">
        <v>0</v>
      </c>
      <c r="I14" s="104">
        <v>0</v>
      </c>
      <c r="J14" s="104">
        <v>0</v>
      </c>
      <c r="K14" s="103">
        <f t="shared" si="0"/>
        <v>0</v>
      </c>
    </row>
    <row r="15" spans="1:11" x14ac:dyDescent="0.2">
      <c r="A15" s="112" t="s">
        <v>95</v>
      </c>
      <c r="B15" s="242" t="s">
        <v>96</v>
      </c>
      <c r="C15" s="104">
        <v>0</v>
      </c>
      <c r="D15" s="104">
        <v>0</v>
      </c>
      <c r="E15" s="104">
        <v>0</v>
      </c>
      <c r="F15" s="104">
        <v>0</v>
      </c>
      <c r="G15" s="104">
        <v>0</v>
      </c>
      <c r="H15" s="104">
        <v>0</v>
      </c>
      <c r="I15" s="104">
        <v>0</v>
      </c>
      <c r="J15" s="104">
        <v>0</v>
      </c>
      <c r="K15" s="103">
        <f t="shared" si="0"/>
        <v>0</v>
      </c>
    </row>
    <row r="16" spans="1:11" x14ac:dyDescent="0.2">
      <c r="A16" s="112" t="s">
        <v>97</v>
      </c>
      <c r="B16" s="242" t="s">
        <v>98</v>
      </c>
      <c r="C16" s="104">
        <v>0</v>
      </c>
      <c r="D16" s="104">
        <v>0</v>
      </c>
      <c r="E16" s="104">
        <v>0</v>
      </c>
      <c r="F16" s="104">
        <v>0</v>
      </c>
      <c r="G16" s="104">
        <v>0</v>
      </c>
      <c r="H16" s="104">
        <v>0</v>
      </c>
      <c r="I16" s="104">
        <v>0</v>
      </c>
      <c r="J16" s="104">
        <v>0</v>
      </c>
      <c r="K16" s="103">
        <f t="shared" si="0"/>
        <v>0</v>
      </c>
    </row>
    <row r="17" spans="1:11" x14ac:dyDescent="0.2">
      <c r="A17" s="279" t="s">
        <v>99</v>
      </c>
      <c r="B17" s="244" t="s">
        <v>100</v>
      </c>
      <c r="C17" s="110">
        <f>SUM(C6:C16)</f>
        <v>0</v>
      </c>
      <c r="D17" s="110">
        <f t="shared" ref="D17:J17" si="1">SUM(D6:D16)</f>
        <v>0</v>
      </c>
      <c r="E17" s="110">
        <f t="shared" si="1"/>
        <v>0</v>
      </c>
      <c r="F17" s="110">
        <f t="shared" si="1"/>
        <v>0</v>
      </c>
      <c r="G17" s="110">
        <f t="shared" si="1"/>
        <v>0</v>
      </c>
      <c r="H17" s="110">
        <f t="shared" si="1"/>
        <v>0</v>
      </c>
      <c r="I17" s="110">
        <f t="shared" si="1"/>
        <v>0</v>
      </c>
      <c r="J17" s="110">
        <f t="shared" si="1"/>
        <v>0</v>
      </c>
      <c r="K17" s="103">
        <f>SUM(K6:K16)</f>
        <v>0</v>
      </c>
    </row>
    <row r="18" spans="1:11" s="5" customFormat="1" x14ac:dyDescent="0.2">
      <c r="A18" s="280" t="s">
        <v>101</v>
      </c>
      <c r="B18" s="245"/>
      <c r="C18" s="592"/>
      <c r="D18" s="593"/>
      <c r="E18" s="593"/>
      <c r="F18" s="593"/>
      <c r="G18" s="593"/>
      <c r="H18" s="593"/>
      <c r="I18" s="593"/>
      <c r="J18" s="593"/>
      <c r="K18" s="594"/>
    </row>
    <row r="19" spans="1:11" s="2" customFormat="1" x14ac:dyDescent="0.2">
      <c r="A19" s="240" t="s">
        <v>75</v>
      </c>
      <c r="B19" s="241" t="s">
        <v>76</v>
      </c>
      <c r="C19" s="595"/>
      <c r="D19" s="596"/>
      <c r="E19" s="596"/>
      <c r="F19" s="596"/>
      <c r="G19" s="596"/>
      <c r="H19" s="596"/>
      <c r="I19" s="596"/>
      <c r="J19" s="596"/>
      <c r="K19" s="597"/>
    </row>
    <row r="20" spans="1:11" x14ac:dyDescent="0.2">
      <c r="A20" s="112" t="s">
        <v>77</v>
      </c>
      <c r="B20" s="242" t="s">
        <v>78</v>
      </c>
      <c r="C20" s="104">
        <v>0</v>
      </c>
      <c r="D20" s="104">
        <v>0</v>
      </c>
      <c r="E20" s="104">
        <v>0</v>
      </c>
      <c r="F20" s="104">
        <v>0</v>
      </c>
      <c r="G20" s="104">
        <v>0</v>
      </c>
      <c r="H20" s="104">
        <v>0</v>
      </c>
      <c r="I20" s="104">
        <v>0</v>
      </c>
      <c r="J20" s="104">
        <v>0</v>
      </c>
      <c r="K20" s="103">
        <f>SUM(C20:J20)</f>
        <v>0</v>
      </c>
    </row>
    <row r="21" spans="1:11" x14ac:dyDescent="0.2">
      <c r="A21" s="112" t="s">
        <v>79</v>
      </c>
      <c r="B21" s="242" t="s">
        <v>80</v>
      </c>
      <c r="C21" s="104">
        <v>0</v>
      </c>
      <c r="D21" s="104">
        <v>0</v>
      </c>
      <c r="E21" s="104">
        <v>0</v>
      </c>
      <c r="F21" s="104">
        <v>0</v>
      </c>
      <c r="G21" s="104">
        <v>0</v>
      </c>
      <c r="H21" s="104">
        <v>0</v>
      </c>
      <c r="I21" s="104">
        <v>0</v>
      </c>
      <c r="J21" s="104">
        <v>0</v>
      </c>
      <c r="K21" s="103">
        <f t="shared" ref="K21:K30" si="2">SUM(C21:J21)</f>
        <v>0</v>
      </c>
    </row>
    <row r="22" spans="1:11" x14ac:dyDescent="0.2">
      <c r="A22" s="112" t="s">
        <v>81</v>
      </c>
      <c r="B22" s="242" t="s">
        <v>82</v>
      </c>
      <c r="C22" s="104">
        <v>0</v>
      </c>
      <c r="D22" s="104">
        <v>0</v>
      </c>
      <c r="E22" s="104">
        <v>0</v>
      </c>
      <c r="F22" s="104">
        <v>0</v>
      </c>
      <c r="G22" s="104">
        <v>0</v>
      </c>
      <c r="H22" s="104">
        <v>0</v>
      </c>
      <c r="I22" s="104">
        <v>0</v>
      </c>
      <c r="J22" s="104">
        <v>0</v>
      </c>
      <c r="K22" s="103">
        <f t="shared" si="2"/>
        <v>0</v>
      </c>
    </row>
    <row r="23" spans="1:11" x14ac:dyDescent="0.2">
      <c r="A23" s="112" t="s">
        <v>83</v>
      </c>
      <c r="B23" s="242" t="s">
        <v>84</v>
      </c>
      <c r="C23" s="104">
        <v>0</v>
      </c>
      <c r="D23" s="104">
        <v>0</v>
      </c>
      <c r="E23" s="104">
        <v>0</v>
      </c>
      <c r="F23" s="104">
        <v>0</v>
      </c>
      <c r="G23" s="104">
        <v>0</v>
      </c>
      <c r="H23" s="104">
        <v>0</v>
      </c>
      <c r="I23" s="104">
        <v>0</v>
      </c>
      <c r="J23" s="104">
        <v>0</v>
      </c>
      <c r="K23" s="103">
        <f t="shared" si="2"/>
        <v>0</v>
      </c>
    </row>
    <row r="24" spans="1:11" x14ac:dyDescent="0.2">
      <c r="A24" s="112" t="s">
        <v>85</v>
      </c>
      <c r="B24" s="242" t="s">
        <v>86</v>
      </c>
      <c r="C24" s="104">
        <v>0</v>
      </c>
      <c r="D24" s="104">
        <v>0</v>
      </c>
      <c r="E24" s="104">
        <v>0</v>
      </c>
      <c r="F24" s="104">
        <v>0</v>
      </c>
      <c r="G24" s="104">
        <v>0</v>
      </c>
      <c r="H24" s="104">
        <v>0</v>
      </c>
      <c r="I24" s="104">
        <v>0</v>
      </c>
      <c r="J24" s="104">
        <v>0</v>
      </c>
      <c r="K24" s="103">
        <f t="shared" si="2"/>
        <v>0</v>
      </c>
    </row>
    <row r="25" spans="1:11" x14ac:dyDescent="0.2">
      <c r="A25" s="112" t="s">
        <v>87</v>
      </c>
      <c r="B25" s="242" t="s">
        <v>88</v>
      </c>
      <c r="C25" s="104">
        <v>0</v>
      </c>
      <c r="D25" s="104">
        <v>0</v>
      </c>
      <c r="E25" s="104">
        <v>0</v>
      </c>
      <c r="F25" s="104">
        <v>0</v>
      </c>
      <c r="G25" s="104">
        <v>0</v>
      </c>
      <c r="H25" s="104">
        <v>0</v>
      </c>
      <c r="I25" s="104">
        <v>1</v>
      </c>
      <c r="J25" s="104">
        <v>0</v>
      </c>
      <c r="K25" s="103">
        <f t="shared" si="2"/>
        <v>1</v>
      </c>
    </row>
    <row r="26" spans="1:11" x14ac:dyDescent="0.2">
      <c r="A26" s="112" t="s">
        <v>89</v>
      </c>
      <c r="B26" s="242" t="s">
        <v>90</v>
      </c>
      <c r="C26" s="104">
        <v>0</v>
      </c>
      <c r="D26" s="104">
        <v>0</v>
      </c>
      <c r="E26" s="104">
        <v>0</v>
      </c>
      <c r="F26" s="104">
        <v>0</v>
      </c>
      <c r="G26" s="104">
        <v>0</v>
      </c>
      <c r="H26" s="104">
        <v>0</v>
      </c>
      <c r="I26" s="104">
        <v>0</v>
      </c>
      <c r="J26" s="104">
        <v>0</v>
      </c>
      <c r="K26" s="103">
        <f t="shared" si="2"/>
        <v>0</v>
      </c>
    </row>
    <row r="27" spans="1:11" x14ac:dyDescent="0.2">
      <c r="A27" s="112" t="s">
        <v>91</v>
      </c>
      <c r="B27" s="242" t="s">
        <v>92</v>
      </c>
      <c r="C27" s="104">
        <v>0</v>
      </c>
      <c r="D27" s="104">
        <v>0</v>
      </c>
      <c r="E27" s="104">
        <v>0</v>
      </c>
      <c r="F27" s="104">
        <v>0</v>
      </c>
      <c r="G27" s="104">
        <v>0</v>
      </c>
      <c r="H27" s="104">
        <v>0</v>
      </c>
      <c r="I27" s="104">
        <v>0</v>
      </c>
      <c r="J27" s="104">
        <v>0</v>
      </c>
      <c r="K27" s="103">
        <f t="shared" si="2"/>
        <v>0</v>
      </c>
    </row>
    <row r="28" spans="1:11" x14ac:dyDescent="0.2">
      <c r="A28" s="112" t="s">
        <v>93</v>
      </c>
      <c r="B28" s="242" t="s">
        <v>94</v>
      </c>
      <c r="C28" s="104">
        <v>0</v>
      </c>
      <c r="D28" s="104">
        <v>0</v>
      </c>
      <c r="E28" s="104">
        <v>0</v>
      </c>
      <c r="F28" s="104">
        <v>0</v>
      </c>
      <c r="G28" s="104">
        <v>0</v>
      </c>
      <c r="H28" s="104">
        <v>0</v>
      </c>
      <c r="I28" s="104">
        <v>0</v>
      </c>
      <c r="J28" s="104">
        <v>0</v>
      </c>
      <c r="K28" s="103">
        <f t="shared" si="2"/>
        <v>0</v>
      </c>
    </row>
    <row r="29" spans="1:11" x14ac:dyDescent="0.2">
      <c r="A29" s="112" t="s">
        <v>95</v>
      </c>
      <c r="B29" s="242" t="s">
        <v>96</v>
      </c>
      <c r="C29" s="104">
        <v>0</v>
      </c>
      <c r="D29" s="104">
        <v>0</v>
      </c>
      <c r="E29" s="104">
        <v>0</v>
      </c>
      <c r="F29" s="104">
        <v>0</v>
      </c>
      <c r="G29" s="104">
        <v>0</v>
      </c>
      <c r="H29" s="104">
        <v>0</v>
      </c>
      <c r="I29" s="104">
        <v>0</v>
      </c>
      <c r="J29" s="104">
        <v>0</v>
      </c>
      <c r="K29" s="105">
        <f t="shared" si="2"/>
        <v>0</v>
      </c>
    </row>
    <row r="30" spans="1:11" x14ac:dyDescent="0.2">
      <c r="A30" s="112" t="s">
        <v>97</v>
      </c>
      <c r="B30" s="242" t="s">
        <v>98</v>
      </c>
      <c r="C30" s="104">
        <v>0</v>
      </c>
      <c r="D30" s="104">
        <v>0</v>
      </c>
      <c r="E30" s="104">
        <v>0</v>
      </c>
      <c r="F30" s="104">
        <v>0</v>
      </c>
      <c r="G30" s="104">
        <v>0</v>
      </c>
      <c r="H30" s="104">
        <v>0</v>
      </c>
      <c r="I30" s="104">
        <v>0</v>
      </c>
      <c r="J30" s="104">
        <v>0</v>
      </c>
      <c r="K30" s="105">
        <f t="shared" si="2"/>
        <v>0</v>
      </c>
    </row>
    <row r="31" spans="1:11" x14ac:dyDescent="0.2">
      <c r="A31" s="281" t="s">
        <v>102</v>
      </c>
      <c r="B31" s="246" t="s">
        <v>100</v>
      </c>
      <c r="C31" s="110">
        <f>SUM(C20:C30)</f>
        <v>0</v>
      </c>
      <c r="D31" s="110">
        <f t="shared" ref="D31:J31" si="3">SUM(D20:D30)</f>
        <v>0</v>
      </c>
      <c r="E31" s="110">
        <f t="shared" si="3"/>
        <v>0</v>
      </c>
      <c r="F31" s="110">
        <f t="shared" si="3"/>
        <v>0</v>
      </c>
      <c r="G31" s="110">
        <f t="shared" si="3"/>
        <v>0</v>
      </c>
      <c r="H31" s="110">
        <f t="shared" si="3"/>
        <v>0</v>
      </c>
      <c r="I31" s="110">
        <f t="shared" si="3"/>
        <v>1</v>
      </c>
      <c r="J31" s="110">
        <f t="shared" si="3"/>
        <v>0</v>
      </c>
      <c r="K31" s="105">
        <f>SUM(K20:K30)</f>
        <v>1</v>
      </c>
    </row>
    <row r="32" spans="1:11" x14ac:dyDescent="0.2">
      <c r="A32" s="114" t="s">
        <v>103</v>
      </c>
      <c r="B32" s="283"/>
      <c r="C32" s="586"/>
      <c r="D32" s="587"/>
      <c r="E32" s="587"/>
      <c r="F32" s="587"/>
      <c r="G32" s="587"/>
      <c r="H32" s="587"/>
      <c r="I32" s="587"/>
      <c r="J32" s="587"/>
      <c r="K32" s="588"/>
    </row>
    <row r="33" spans="1:11" x14ac:dyDescent="0.2">
      <c r="A33" s="284" t="s">
        <v>75</v>
      </c>
      <c r="B33" s="285" t="s">
        <v>76</v>
      </c>
      <c r="C33" s="583"/>
      <c r="D33" s="584"/>
      <c r="E33" s="584"/>
      <c r="F33" s="584"/>
      <c r="G33" s="584"/>
      <c r="H33" s="584"/>
      <c r="I33" s="584"/>
      <c r="J33" s="584"/>
      <c r="K33" s="585"/>
    </row>
    <row r="34" spans="1:11" x14ac:dyDescent="0.2">
      <c r="A34" s="286" t="s">
        <v>77</v>
      </c>
      <c r="B34" s="287" t="s">
        <v>78</v>
      </c>
      <c r="C34" s="286">
        <v>0</v>
      </c>
      <c r="D34" s="286">
        <v>0</v>
      </c>
      <c r="E34" s="286">
        <v>0</v>
      </c>
      <c r="F34" s="286">
        <v>0</v>
      </c>
      <c r="G34" s="286">
        <v>0</v>
      </c>
      <c r="H34" s="286">
        <v>0</v>
      </c>
      <c r="I34" s="286">
        <v>0</v>
      </c>
      <c r="J34" s="286">
        <v>0</v>
      </c>
      <c r="K34" s="288">
        <f t="shared" ref="K34:K45" si="4">SUM(C34:J34)</f>
        <v>0</v>
      </c>
    </row>
    <row r="35" spans="1:11" x14ac:dyDescent="0.2">
      <c r="A35" s="286" t="s">
        <v>79</v>
      </c>
      <c r="B35" s="287" t="s">
        <v>80</v>
      </c>
      <c r="C35" s="286">
        <v>0</v>
      </c>
      <c r="D35" s="286">
        <v>0</v>
      </c>
      <c r="E35" s="286">
        <v>0</v>
      </c>
      <c r="F35" s="286">
        <v>0</v>
      </c>
      <c r="G35" s="286">
        <v>0</v>
      </c>
      <c r="H35" s="286">
        <v>0</v>
      </c>
      <c r="I35" s="286">
        <v>0</v>
      </c>
      <c r="J35" s="286">
        <v>0</v>
      </c>
      <c r="K35" s="288">
        <f t="shared" si="4"/>
        <v>0</v>
      </c>
    </row>
    <row r="36" spans="1:11" x14ac:dyDescent="0.2">
      <c r="A36" s="286" t="s">
        <v>81</v>
      </c>
      <c r="B36" s="287" t="s">
        <v>82</v>
      </c>
      <c r="C36" s="286">
        <v>0</v>
      </c>
      <c r="D36" s="286">
        <v>0</v>
      </c>
      <c r="E36" s="286">
        <v>0</v>
      </c>
      <c r="F36" s="286">
        <v>0</v>
      </c>
      <c r="G36" s="286">
        <v>0</v>
      </c>
      <c r="H36" s="286">
        <v>0</v>
      </c>
      <c r="I36" s="286">
        <v>0</v>
      </c>
      <c r="J36" s="286">
        <v>0</v>
      </c>
      <c r="K36" s="288">
        <f t="shared" si="4"/>
        <v>0</v>
      </c>
    </row>
    <row r="37" spans="1:11" x14ac:dyDescent="0.2">
      <c r="A37" s="286" t="s">
        <v>83</v>
      </c>
      <c r="B37" s="287" t="s">
        <v>84</v>
      </c>
      <c r="C37" s="286">
        <v>0</v>
      </c>
      <c r="D37" s="286">
        <v>0</v>
      </c>
      <c r="E37" s="286">
        <v>0</v>
      </c>
      <c r="F37" s="286">
        <v>0</v>
      </c>
      <c r="G37" s="286">
        <v>0</v>
      </c>
      <c r="H37" s="286">
        <v>0</v>
      </c>
      <c r="I37" s="286">
        <v>0</v>
      </c>
      <c r="J37" s="286">
        <v>0</v>
      </c>
      <c r="K37" s="288">
        <f t="shared" si="4"/>
        <v>0</v>
      </c>
    </row>
    <row r="38" spans="1:11" x14ac:dyDescent="0.2">
      <c r="A38" s="286" t="s">
        <v>85</v>
      </c>
      <c r="B38" s="287" t="s">
        <v>86</v>
      </c>
      <c r="C38" s="286">
        <v>0</v>
      </c>
      <c r="D38" s="286">
        <v>0</v>
      </c>
      <c r="E38" s="286">
        <v>0</v>
      </c>
      <c r="F38" s="286">
        <v>0</v>
      </c>
      <c r="G38" s="286">
        <v>0</v>
      </c>
      <c r="H38" s="286">
        <v>0</v>
      </c>
      <c r="I38" s="286">
        <v>0</v>
      </c>
      <c r="J38" s="286">
        <v>0</v>
      </c>
      <c r="K38" s="288">
        <f t="shared" si="4"/>
        <v>0</v>
      </c>
    </row>
    <row r="39" spans="1:11" x14ac:dyDescent="0.2">
      <c r="A39" s="286" t="s">
        <v>87</v>
      </c>
      <c r="B39" s="287" t="s">
        <v>88</v>
      </c>
      <c r="C39" s="286">
        <v>0</v>
      </c>
      <c r="D39" s="286">
        <v>0</v>
      </c>
      <c r="E39" s="286">
        <v>0</v>
      </c>
      <c r="F39" s="286">
        <v>0</v>
      </c>
      <c r="G39" s="286">
        <v>0</v>
      </c>
      <c r="H39" s="286">
        <v>0</v>
      </c>
      <c r="I39" s="286">
        <v>0</v>
      </c>
      <c r="J39" s="286">
        <v>0</v>
      </c>
      <c r="K39" s="288">
        <f t="shared" si="4"/>
        <v>0</v>
      </c>
    </row>
    <row r="40" spans="1:11" x14ac:dyDescent="0.2">
      <c r="A40" s="286" t="s">
        <v>89</v>
      </c>
      <c r="B40" s="287" t="s">
        <v>90</v>
      </c>
      <c r="C40" s="286">
        <v>0</v>
      </c>
      <c r="D40" s="286">
        <v>0</v>
      </c>
      <c r="E40" s="286">
        <v>0</v>
      </c>
      <c r="F40" s="286">
        <v>0</v>
      </c>
      <c r="G40" s="286">
        <v>0</v>
      </c>
      <c r="H40" s="286">
        <v>0</v>
      </c>
      <c r="I40" s="286">
        <v>0</v>
      </c>
      <c r="J40" s="286">
        <v>0</v>
      </c>
      <c r="K40" s="288">
        <f t="shared" si="4"/>
        <v>0</v>
      </c>
    </row>
    <row r="41" spans="1:11" x14ac:dyDescent="0.2">
      <c r="A41" s="286" t="s">
        <v>91</v>
      </c>
      <c r="B41" s="287" t="s">
        <v>92</v>
      </c>
      <c r="C41" s="286">
        <v>0</v>
      </c>
      <c r="D41" s="286">
        <v>0</v>
      </c>
      <c r="E41" s="286">
        <v>0</v>
      </c>
      <c r="F41" s="286">
        <v>0</v>
      </c>
      <c r="G41" s="286">
        <v>0</v>
      </c>
      <c r="H41" s="286">
        <v>0</v>
      </c>
      <c r="I41" s="286">
        <v>0</v>
      </c>
      <c r="J41" s="286">
        <v>0</v>
      </c>
      <c r="K41" s="288">
        <f t="shared" si="4"/>
        <v>0</v>
      </c>
    </row>
    <row r="42" spans="1:11" x14ac:dyDescent="0.2">
      <c r="A42" s="286" t="s">
        <v>93</v>
      </c>
      <c r="B42" s="287" t="s">
        <v>94</v>
      </c>
      <c r="C42" s="286">
        <v>0</v>
      </c>
      <c r="D42" s="286">
        <v>0</v>
      </c>
      <c r="E42" s="286">
        <v>0</v>
      </c>
      <c r="F42" s="286">
        <v>0</v>
      </c>
      <c r="G42" s="286">
        <v>0</v>
      </c>
      <c r="H42" s="286">
        <v>0</v>
      </c>
      <c r="I42" s="286">
        <v>0</v>
      </c>
      <c r="J42" s="286">
        <v>0</v>
      </c>
      <c r="K42" s="288">
        <f t="shared" si="4"/>
        <v>0</v>
      </c>
    </row>
    <row r="43" spans="1:11" x14ac:dyDescent="0.2">
      <c r="A43" s="286" t="s">
        <v>95</v>
      </c>
      <c r="B43" s="287" t="s">
        <v>96</v>
      </c>
      <c r="C43" s="286">
        <v>0</v>
      </c>
      <c r="D43" s="286">
        <v>0</v>
      </c>
      <c r="E43" s="286">
        <v>0</v>
      </c>
      <c r="F43" s="286">
        <v>0</v>
      </c>
      <c r="G43" s="286">
        <v>0</v>
      </c>
      <c r="H43" s="286">
        <v>0</v>
      </c>
      <c r="I43" s="286">
        <v>0</v>
      </c>
      <c r="J43" s="286">
        <v>0</v>
      </c>
      <c r="K43" s="288">
        <f t="shared" si="4"/>
        <v>0</v>
      </c>
    </row>
    <row r="44" spans="1:11" x14ac:dyDescent="0.2">
      <c r="A44" s="286" t="s">
        <v>97</v>
      </c>
      <c r="B44" s="287">
        <v>10</v>
      </c>
      <c r="C44" s="286">
        <v>0</v>
      </c>
      <c r="D44" s="286">
        <v>0</v>
      </c>
      <c r="E44" s="286">
        <v>0</v>
      </c>
      <c r="F44" s="286">
        <v>0</v>
      </c>
      <c r="G44" s="286">
        <v>0</v>
      </c>
      <c r="H44" s="286">
        <v>0</v>
      </c>
      <c r="I44" s="286">
        <v>0</v>
      </c>
      <c r="J44" s="286">
        <v>0</v>
      </c>
      <c r="K44" s="288">
        <f t="shared" si="4"/>
        <v>0</v>
      </c>
    </row>
    <row r="45" spans="1:11" x14ac:dyDescent="0.2">
      <c r="A45" s="243" t="s">
        <v>161</v>
      </c>
      <c r="B45" s="289" t="s">
        <v>100</v>
      </c>
      <c r="C45" s="290">
        <f t="shared" ref="C45:J45" si="5">SUM(C34:C44)</f>
        <v>0</v>
      </c>
      <c r="D45" s="290">
        <f t="shared" si="5"/>
        <v>0</v>
      </c>
      <c r="E45" s="290">
        <f t="shared" si="5"/>
        <v>0</v>
      </c>
      <c r="F45" s="290">
        <f t="shared" si="5"/>
        <v>0</v>
      </c>
      <c r="G45" s="290">
        <f t="shared" si="5"/>
        <v>0</v>
      </c>
      <c r="H45" s="290">
        <f t="shared" si="5"/>
        <v>0</v>
      </c>
      <c r="I45" s="290">
        <f t="shared" si="5"/>
        <v>0</v>
      </c>
      <c r="J45" s="290">
        <f t="shared" si="5"/>
        <v>0</v>
      </c>
      <c r="K45" s="288">
        <f t="shared" si="4"/>
        <v>0</v>
      </c>
    </row>
    <row r="46" spans="1:11" x14ac:dyDescent="0.2">
      <c r="A46" s="114" t="s">
        <v>105</v>
      </c>
      <c r="B46" s="283"/>
      <c r="C46" s="586"/>
      <c r="D46" s="587"/>
      <c r="E46" s="587"/>
      <c r="F46" s="587"/>
      <c r="G46" s="587"/>
      <c r="H46" s="587"/>
      <c r="I46" s="587"/>
      <c r="J46" s="587"/>
      <c r="K46" s="588"/>
    </row>
    <row r="47" spans="1:11" x14ac:dyDescent="0.2">
      <c r="A47" s="284" t="s">
        <v>75</v>
      </c>
      <c r="B47" s="285" t="s">
        <v>76</v>
      </c>
      <c r="C47" s="583"/>
      <c r="D47" s="584"/>
      <c r="E47" s="584"/>
      <c r="F47" s="584"/>
      <c r="G47" s="584"/>
      <c r="H47" s="584"/>
      <c r="I47" s="584"/>
      <c r="J47" s="584"/>
      <c r="K47" s="585"/>
    </row>
    <row r="48" spans="1:11" ht="12.95" customHeight="1" x14ac:dyDescent="0.2">
      <c r="A48" s="286" t="s">
        <v>77</v>
      </c>
      <c r="B48" s="287" t="s">
        <v>78</v>
      </c>
      <c r="C48" s="286">
        <v>0</v>
      </c>
      <c r="D48" s="286">
        <v>0</v>
      </c>
      <c r="E48" s="286">
        <v>0</v>
      </c>
      <c r="F48" s="286">
        <v>0</v>
      </c>
      <c r="G48" s="286">
        <v>0</v>
      </c>
      <c r="H48" s="286">
        <v>0</v>
      </c>
      <c r="I48" s="286">
        <v>0</v>
      </c>
      <c r="J48" s="286">
        <v>0</v>
      </c>
      <c r="K48" s="288">
        <f t="shared" ref="K48:K59" si="6">SUM(C48:J48)</f>
        <v>0</v>
      </c>
    </row>
    <row r="49" spans="1:11" x14ac:dyDescent="0.2">
      <c r="A49" s="286" t="s">
        <v>79</v>
      </c>
      <c r="B49" s="287" t="s">
        <v>80</v>
      </c>
      <c r="C49" s="286">
        <v>0</v>
      </c>
      <c r="D49" s="286">
        <v>0</v>
      </c>
      <c r="E49" s="286">
        <v>0</v>
      </c>
      <c r="F49" s="286">
        <v>0</v>
      </c>
      <c r="G49" s="286">
        <v>0</v>
      </c>
      <c r="H49" s="286">
        <v>0</v>
      </c>
      <c r="I49" s="286">
        <v>0</v>
      </c>
      <c r="J49" s="286">
        <v>0</v>
      </c>
      <c r="K49" s="288">
        <f t="shared" si="6"/>
        <v>0</v>
      </c>
    </row>
    <row r="50" spans="1:11" x14ac:dyDescent="0.2">
      <c r="A50" s="286" t="s">
        <v>81</v>
      </c>
      <c r="B50" s="287" t="s">
        <v>82</v>
      </c>
      <c r="C50" s="286">
        <v>0</v>
      </c>
      <c r="D50" s="286">
        <v>0</v>
      </c>
      <c r="E50" s="286">
        <v>0</v>
      </c>
      <c r="F50" s="286">
        <v>0</v>
      </c>
      <c r="G50" s="286">
        <v>0</v>
      </c>
      <c r="H50" s="286">
        <v>0</v>
      </c>
      <c r="I50" s="286">
        <v>0</v>
      </c>
      <c r="J50" s="286">
        <v>0</v>
      </c>
      <c r="K50" s="288">
        <f t="shared" si="6"/>
        <v>0</v>
      </c>
    </row>
    <row r="51" spans="1:11" x14ac:dyDescent="0.2">
      <c r="A51" s="286" t="s">
        <v>83</v>
      </c>
      <c r="B51" s="287" t="s">
        <v>84</v>
      </c>
      <c r="C51" s="286">
        <v>0</v>
      </c>
      <c r="D51" s="286">
        <v>0</v>
      </c>
      <c r="E51" s="286">
        <v>0</v>
      </c>
      <c r="F51" s="286">
        <v>0</v>
      </c>
      <c r="G51" s="286">
        <v>0</v>
      </c>
      <c r="H51" s="286">
        <v>0</v>
      </c>
      <c r="I51" s="286">
        <v>0</v>
      </c>
      <c r="J51" s="286">
        <v>0</v>
      </c>
      <c r="K51" s="288">
        <f t="shared" si="6"/>
        <v>0</v>
      </c>
    </row>
    <row r="52" spans="1:11" x14ac:dyDescent="0.2">
      <c r="A52" s="286" t="s">
        <v>85</v>
      </c>
      <c r="B52" s="287" t="s">
        <v>86</v>
      </c>
      <c r="C52" s="286">
        <v>0</v>
      </c>
      <c r="D52" s="286">
        <v>0</v>
      </c>
      <c r="E52" s="286">
        <v>0</v>
      </c>
      <c r="F52" s="286">
        <v>0</v>
      </c>
      <c r="G52" s="286">
        <v>0</v>
      </c>
      <c r="H52" s="286">
        <v>0</v>
      </c>
      <c r="I52" s="286">
        <v>0</v>
      </c>
      <c r="J52" s="286">
        <v>0</v>
      </c>
      <c r="K52" s="288">
        <f t="shared" si="6"/>
        <v>0</v>
      </c>
    </row>
    <row r="53" spans="1:11" x14ac:dyDescent="0.2">
      <c r="A53" s="286" t="s">
        <v>87</v>
      </c>
      <c r="B53" s="287" t="s">
        <v>88</v>
      </c>
      <c r="C53" s="286">
        <v>0</v>
      </c>
      <c r="D53" s="286">
        <v>0</v>
      </c>
      <c r="E53" s="286">
        <v>0</v>
      </c>
      <c r="F53" s="286">
        <v>0</v>
      </c>
      <c r="G53" s="286">
        <v>0</v>
      </c>
      <c r="H53" s="286">
        <v>0</v>
      </c>
      <c r="I53" s="286">
        <v>0</v>
      </c>
      <c r="J53" s="286">
        <v>0</v>
      </c>
      <c r="K53" s="288">
        <f t="shared" si="6"/>
        <v>0</v>
      </c>
    </row>
    <row r="54" spans="1:11" x14ac:dyDescent="0.2">
      <c r="A54" s="286" t="s">
        <v>89</v>
      </c>
      <c r="B54" s="287" t="s">
        <v>90</v>
      </c>
      <c r="C54" s="286">
        <v>0</v>
      </c>
      <c r="D54" s="286">
        <v>0</v>
      </c>
      <c r="E54" s="286">
        <v>0</v>
      </c>
      <c r="F54" s="286">
        <v>0</v>
      </c>
      <c r="G54" s="286">
        <v>0</v>
      </c>
      <c r="H54" s="286">
        <v>0</v>
      </c>
      <c r="I54" s="286">
        <v>0</v>
      </c>
      <c r="J54" s="286">
        <v>0</v>
      </c>
      <c r="K54" s="288">
        <f t="shared" si="6"/>
        <v>0</v>
      </c>
    </row>
    <row r="55" spans="1:11" x14ac:dyDescent="0.2">
      <c r="A55" s="286" t="s">
        <v>91</v>
      </c>
      <c r="B55" s="287" t="s">
        <v>92</v>
      </c>
      <c r="C55" s="286">
        <v>0</v>
      </c>
      <c r="D55" s="286">
        <v>0</v>
      </c>
      <c r="E55" s="286">
        <v>0</v>
      </c>
      <c r="F55" s="286">
        <v>0</v>
      </c>
      <c r="G55" s="286">
        <v>0</v>
      </c>
      <c r="H55" s="286">
        <v>0</v>
      </c>
      <c r="I55" s="286">
        <v>0</v>
      </c>
      <c r="J55" s="286">
        <v>0</v>
      </c>
      <c r="K55" s="288">
        <f t="shared" si="6"/>
        <v>0</v>
      </c>
    </row>
    <row r="56" spans="1:11" x14ac:dyDescent="0.2">
      <c r="A56" s="286" t="s">
        <v>93</v>
      </c>
      <c r="B56" s="287" t="s">
        <v>94</v>
      </c>
      <c r="C56" s="286">
        <v>0</v>
      </c>
      <c r="D56" s="286">
        <v>0</v>
      </c>
      <c r="E56" s="286">
        <v>0</v>
      </c>
      <c r="F56" s="286">
        <v>0</v>
      </c>
      <c r="G56" s="286">
        <v>0</v>
      </c>
      <c r="H56" s="286">
        <v>0</v>
      </c>
      <c r="I56" s="286">
        <v>0</v>
      </c>
      <c r="J56" s="286">
        <v>0</v>
      </c>
      <c r="K56" s="288">
        <f t="shared" si="6"/>
        <v>0</v>
      </c>
    </row>
    <row r="57" spans="1:11" x14ac:dyDescent="0.2">
      <c r="A57" s="286" t="s">
        <v>95</v>
      </c>
      <c r="B57" s="287" t="s">
        <v>96</v>
      </c>
      <c r="C57" s="286">
        <v>0</v>
      </c>
      <c r="D57" s="286">
        <v>0</v>
      </c>
      <c r="E57" s="286">
        <v>0</v>
      </c>
      <c r="F57" s="286">
        <v>0</v>
      </c>
      <c r="G57" s="286">
        <v>0</v>
      </c>
      <c r="H57" s="286">
        <v>0</v>
      </c>
      <c r="I57" s="286">
        <v>0</v>
      </c>
      <c r="J57" s="286">
        <v>0</v>
      </c>
      <c r="K57" s="288">
        <f t="shared" si="6"/>
        <v>0</v>
      </c>
    </row>
    <row r="58" spans="1:11" x14ac:dyDescent="0.2">
      <c r="A58" s="286" t="s">
        <v>97</v>
      </c>
      <c r="B58" s="287">
        <v>10</v>
      </c>
      <c r="C58" s="286">
        <v>0</v>
      </c>
      <c r="D58" s="286">
        <v>0</v>
      </c>
      <c r="E58" s="286">
        <v>0</v>
      </c>
      <c r="F58" s="286">
        <v>0</v>
      </c>
      <c r="G58" s="286">
        <v>0</v>
      </c>
      <c r="H58" s="286">
        <v>0</v>
      </c>
      <c r="I58" s="286">
        <v>0</v>
      </c>
      <c r="J58" s="286">
        <v>0</v>
      </c>
      <c r="K58" s="288">
        <f t="shared" si="6"/>
        <v>0</v>
      </c>
    </row>
    <row r="59" spans="1:11" x14ac:dyDescent="0.2">
      <c r="A59" s="243" t="s">
        <v>164</v>
      </c>
      <c r="B59" s="289" t="s">
        <v>100</v>
      </c>
      <c r="C59" s="290">
        <f t="shared" ref="C59:J59" si="7">SUM(C48:C58)</f>
        <v>0</v>
      </c>
      <c r="D59" s="290">
        <f t="shared" si="7"/>
        <v>0</v>
      </c>
      <c r="E59" s="290">
        <f t="shared" si="7"/>
        <v>0</v>
      </c>
      <c r="F59" s="290">
        <f t="shared" si="7"/>
        <v>0</v>
      </c>
      <c r="G59" s="290">
        <f t="shared" si="7"/>
        <v>0</v>
      </c>
      <c r="H59" s="290">
        <f t="shared" si="7"/>
        <v>0</v>
      </c>
      <c r="I59" s="290">
        <f t="shared" si="7"/>
        <v>0</v>
      </c>
      <c r="J59" s="290">
        <f t="shared" si="7"/>
        <v>0</v>
      </c>
      <c r="K59" s="288">
        <f t="shared" si="6"/>
        <v>0</v>
      </c>
    </row>
    <row r="60" spans="1:11" x14ac:dyDescent="0.2">
      <c r="A60" s="280" t="s">
        <v>107</v>
      </c>
      <c r="B60" s="283"/>
      <c r="C60" s="586"/>
      <c r="D60" s="587"/>
      <c r="E60" s="587"/>
      <c r="F60" s="587"/>
      <c r="G60" s="587"/>
      <c r="H60" s="587"/>
      <c r="I60" s="587"/>
      <c r="J60" s="587"/>
      <c r="K60" s="588"/>
    </row>
    <row r="61" spans="1:11" x14ac:dyDescent="0.2">
      <c r="A61" s="284" t="s">
        <v>75</v>
      </c>
      <c r="B61" s="285" t="s">
        <v>76</v>
      </c>
      <c r="C61" s="583"/>
      <c r="D61" s="584"/>
      <c r="E61" s="584"/>
      <c r="F61" s="584"/>
      <c r="G61" s="584"/>
      <c r="H61" s="584"/>
      <c r="I61" s="584"/>
      <c r="J61" s="584"/>
      <c r="K61" s="585"/>
    </row>
    <row r="62" spans="1:11" x14ac:dyDescent="0.2">
      <c r="A62" s="286" t="s">
        <v>77</v>
      </c>
      <c r="B62" s="287" t="s">
        <v>78</v>
      </c>
      <c r="C62" s="286">
        <v>0</v>
      </c>
      <c r="D62" s="286">
        <v>0</v>
      </c>
      <c r="E62" s="286">
        <v>0</v>
      </c>
      <c r="F62" s="286">
        <v>0</v>
      </c>
      <c r="G62" s="286">
        <v>0</v>
      </c>
      <c r="H62" s="286">
        <v>0</v>
      </c>
      <c r="I62" s="286">
        <v>0</v>
      </c>
      <c r="J62" s="286">
        <v>0</v>
      </c>
      <c r="K62" s="288">
        <f t="shared" ref="K62:K72" si="8">SUM(C62:J62)</f>
        <v>0</v>
      </c>
    </row>
    <row r="63" spans="1:11" x14ac:dyDescent="0.2">
      <c r="A63" s="286" t="s">
        <v>79</v>
      </c>
      <c r="B63" s="287" t="s">
        <v>80</v>
      </c>
      <c r="C63" s="286">
        <v>0</v>
      </c>
      <c r="D63" s="286">
        <v>0</v>
      </c>
      <c r="E63" s="286">
        <v>0</v>
      </c>
      <c r="F63" s="286">
        <v>0</v>
      </c>
      <c r="G63" s="286">
        <v>0</v>
      </c>
      <c r="H63" s="286">
        <v>0</v>
      </c>
      <c r="I63" s="286">
        <v>0</v>
      </c>
      <c r="J63" s="286">
        <v>0</v>
      </c>
      <c r="K63" s="288">
        <f t="shared" si="8"/>
        <v>0</v>
      </c>
    </row>
    <row r="64" spans="1:11" x14ac:dyDescent="0.2">
      <c r="A64" s="286" t="s">
        <v>81</v>
      </c>
      <c r="B64" s="287" t="s">
        <v>82</v>
      </c>
      <c r="C64" s="286">
        <v>0</v>
      </c>
      <c r="D64" s="286">
        <v>0</v>
      </c>
      <c r="E64" s="286">
        <v>0</v>
      </c>
      <c r="F64" s="286">
        <v>0</v>
      </c>
      <c r="G64" s="286">
        <v>0</v>
      </c>
      <c r="H64" s="286">
        <v>0</v>
      </c>
      <c r="I64" s="286">
        <v>0</v>
      </c>
      <c r="J64" s="286">
        <v>0</v>
      </c>
      <c r="K64" s="288">
        <f t="shared" si="8"/>
        <v>0</v>
      </c>
    </row>
    <row r="65" spans="1:11" x14ac:dyDescent="0.2">
      <c r="A65" s="286" t="s">
        <v>83</v>
      </c>
      <c r="B65" s="287" t="s">
        <v>84</v>
      </c>
      <c r="C65" s="286">
        <v>0</v>
      </c>
      <c r="D65" s="286">
        <v>0</v>
      </c>
      <c r="E65" s="286">
        <v>0</v>
      </c>
      <c r="F65" s="286">
        <v>0</v>
      </c>
      <c r="G65" s="286">
        <v>0</v>
      </c>
      <c r="H65" s="286">
        <v>0</v>
      </c>
      <c r="I65" s="286">
        <v>0</v>
      </c>
      <c r="J65" s="286">
        <v>0</v>
      </c>
      <c r="K65" s="288">
        <f t="shared" si="8"/>
        <v>0</v>
      </c>
    </row>
    <row r="66" spans="1:11" x14ac:dyDescent="0.2">
      <c r="A66" s="286" t="s">
        <v>85</v>
      </c>
      <c r="B66" s="287" t="s">
        <v>86</v>
      </c>
      <c r="C66" s="286">
        <v>0</v>
      </c>
      <c r="D66" s="286">
        <v>0</v>
      </c>
      <c r="E66" s="286">
        <v>0</v>
      </c>
      <c r="F66" s="286">
        <v>0</v>
      </c>
      <c r="G66" s="286">
        <v>20</v>
      </c>
      <c r="H66" s="286">
        <v>0</v>
      </c>
      <c r="I66" s="286">
        <v>1</v>
      </c>
      <c r="J66" s="286">
        <v>0</v>
      </c>
      <c r="K66" s="288">
        <f t="shared" si="8"/>
        <v>21</v>
      </c>
    </row>
    <row r="67" spans="1:11" x14ac:dyDescent="0.2">
      <c r="A67" s="286" t="s">
        <v>87</v>
      </c>
      <c r="B67" s="287" t="s">
        <v>88</v>
      </c>
      <c r="C67" s="286">
        <v>0</v>
      </c>
      <c r="D67" s="286">
        <v>0</v>
      </c>
      <c r="E67" s="286">
        <v>0</v>
      </c>
      <c r="F67" s="286">
        <v>0</v>
      </c>
      <c r="G67" s="286">
        <v>0</v>
      </c>
      <c r="H67" s="286">
        <v>0</v>
      </c>
      <c r="I67" s="286">
        <v>0</v>
      </c>
      <c r="J67" s="286">
        <v>0</v>
      </c>
      <c r="K67" s="288">
        <f t="shared" si="8"/>
        <v>0</v>
      </c>
    </row>
    <row r="68" spans="1:11" x14ac:dyDescent="0.2">
      <c r="A68" s="286" t="s">
        <v>89</v>
      </c>
      <c r="B68" s="287" t="s">
        <v>90</v>
      </c>
      <c r="C68" s="286">
        <v>0</v>
      </c>
      <c r="D68" s="286">
        <v>0</v>
      </c>
      <c r="E68" s="286">
        <v>0</v>
      </c>
      <c r="F68" s="286">
        <v>0</v>
      </c>
      <c r="G68" s="286">
        <v>0</v>
      </c>
      <c r="H68" s="286">
        <v>0</v>
      </c>
      <c r="I68" s="286">
        <v>0</v>
      </c>
      <c r="J68" s="286">
        <v>0</v>
      </c>
      <c r="K68" s="288">
        <f t="shared" si="8"/>
        <v>0</v>
      </c>
    </row>
    <row r="69" spans="1:11" x14ac:dyDescent="0.2">
      <c r="A69" s="286" t="s">
        <v>91</v>
      </c>
      <c r="B69" s="287" t="s">
        <v>92</v>
      </c>
      <c r="C69" s="286">
        <v>0</v>
      </c>
      <c r="D69" s="286">
        <v>0</v>
      </c>
      <c r="E69" s="286">
        <v>0</v>
      </c>
      <c r="F69" s="286">
        <v>0</v>
      </c>
      <c r="G69" s="286">
        <v>0</v>
      </c>
      <c r="H69" s="286">
        <v>0</v>
      </c>
      <c r="I69" s="286">
        <v>0</v>
      </c>
      <c r="J69" s="286">
        <v>0</v>
      </c>
      <c r="K69" s="288">
        <f t="shared" si="8"/>
        <v>0</v>
      </c>
    </row>
    <row r="70" spans="1:11" x14ac:dyDescent="0.2">
      <c r="A70" s="286" t="s">
        <v>93</v>
      </c>
      <c r="B70" s="287" t="s">
        <v>94</v>
      </c>
      <c r="C70" s="286">
        <v>0</v>
      </c>
      <c r="D70" s="286">
        <v>0</v>
      </c>
      <c r="E70" s="286">
        <v>0</v>
      </c>
      <c r="F70" s="286">
        <v>0</v>
      </c>
      <c r="G70" s="286">
        <v>0</v>
      </c>
      <c r="H70" s="286">
        <v>0</v>
      </c>
      <c r="I70" s="286">
        <v>0</v>
      </c>
      <c r="J70" s="286">
        <v>0</v>
      </c>
      <c r="K70" s="288">
        <f t="shared" si="8"/>
        <v>0</v>
      </c>
    </row>
    <row r="71" spans="1:11" x14ac:dyDescent="0.2">
      <c r="A71" s="286" t="s">
        <v>95</v>
      </c>
      <c r="B71" s="287" t="s">
        <v>96</v>
      </c>
      <c r="C71" s="286">
        <v>0</v>
      </c>
      <c r="D71" s="286">
        <v>0</v>
      </c>
      <c r="E71" s="286">
        <v>0</v>
      </c>
      <c r="F71" s="286">
        <v>0</v>
      </c>
      <c r="G71" s="286">
        <v>0</v>
      </c>
      <c r="H71" s="286">
        <v>0</v>
      </c>
      <c r="I71" s="286">
        <v>0</v>
      </c>
      <c r="J71" s="286">
        <v>0</v>
      </c>
      <c r="K71" s="288">
        <f t="shared" si="8"/>
        <v>0</v>
      </c>
    </row>
    <row r="72" spans="1:11" x14ac:dyDescent="0.2">
      <c r="A72" s="286" t="s">
        <v>97</v>
      </c>
      <c r="B72" s="287">
        <v>10</v>
      </c>
      <c r="C72" s="286">
        <v>0</v>
      </c>
      <c r="D72" s="286">
        <v>0</v>
      </c>
      <c r="E72" s="286">
        <v>0</v>
      </c>
      <c r="F72" s="286">
        <v>0</v>
      </c>
      <c r="G72" s="286">
        <v>0</v>
      </c>
      <c r="H72" s="286">
        <v>0</v>
      </c>
      <c r="I72" s="286">
        <v>0</v>
      </c>
      <c r="J72" s="286">
        <v>0</v>
      </c>
      <c r="K72" s="288">
        <f t="shared" si="8"/>
        <v>0</v>
      </c>
    </row>
    <row r="73" spans="1:11" x14ac:dyDescent="0.2">
      <c r="A73" s="281" t="s">
        <v>108</v>
      </c>
      <c r="B73" s="289" t="s">
        <v>100</v>
      </c>
      <c r="C73" s="290">
        <f>SUM(C62:C72)</f>
        <v>0</v>
      </c>
      <c r="D73" s="290">
        <f t="shared" ref="D73:K73" si="9">SUM(D62:D72)</f>
        <v>0</v>
      </c>
      <c r="E73" s="290">
        <f t="shared" si="9"/>
        <v>0</v>
      </c>
      <c r="F73" s="290">
        <f t="shared" si="9"/>
        <v>0</v>
      </c>
      <c r="G73" s="290">
        <f t="shared" si="9"/>
        <v>20</v>
      </c>
      <c r="H73" s="290">
        <f t="shared" si="9"/>
        <v>0</v>
      </c>
      <c r="I73" s="290">
        <f t="shared" si="9"/>
        <v>1</v>
      </c>
      <c r="J73" s="290">
        <f t="shared" si="9"/>
        <v>0</v>
      </c>
      <c r="K73" s="288">
        <f t="shared" si="9"/>
        <v>21</v>
      </c>
    </row>
    <row r="74" spans="1:11" x14ac:dyDescent="0.2">
      <c r="A74" s="280" t="s">
        <v>66</v>
      </c>
      <c r="B74" s="283"/>
      <c r="C74" s="586"/>
      <c r="D74" s="587"/>
      <c r="E74" s="587"/>
      <c r="F74" s="587"/>
      <c r="G74" s="587"/>
      <c r="H74" s="587"/>
      <c r="I74" s="587"/>
      <c r="J74" s="587"/>
      <c r="K74" s="588"/>
    </row>
    <row r="75" spans="1:11" x14ac:dyDescent="0.2">
      <c r="A75" s="284" t="s">
        <v>75</v>
      </c>
      <c r="B75" s="285" t="s">
        <v>76</v>
      </c>
      <c r="C75" s="583"/>
      <c r="D75" s="584"/>
      <c r="E75" s="584"/>
      <c r="F75" s="584"/>
      <c r="G75" s="584"/>
      <c r="H75" s="584"/>
      <c r="I75" s="584"/>
      <c r="J75" s="584"/>
      <c r="K75" s="585"/>
    </row>
    <row r="76" spans="1:11" x14ac:dyDescent="0.2">
      <c r="A76" s="286" t="s">
        <v>77</v>
      </c>
      <c r="B76" s="287" t="s">
        <v>78</v>
      </c>
      <c r="C76" s="286">
        <f>C6+C20+C34+C48+C62</f>
        <v>0</v>
      </c>
      <c r="D76" s="286">
        <f t="shared" ref="D76:J76" si="10">D6+D20+D34+D48+D62</f>
        <v>0</v>
      </c>
      <c r="E76" s="286">
        <f t="shared" si="10"/>
        <v>0</v>
      </c>
      <c r="F76" s="286">
        <f t="shared" si="10"/>
        <v>0</v>
      </c>
      <c r="G76" s="286">
        <f t="shared" si="10"/>
        <v>0</v>
      </c>
      <c r="H76" s="286">
        <f t="shared" si="10"/>
        <v>0</v>
      </c>
      <c r="I76" s="286">
        <f t="shared" si="10"/>
        <v>0</v>
      </c>
      <c r="J76" s="286">
        <f t="shared" si="10"/>
        <v>0</v>
      </c>
      <c r="K76" s="288">
        <f t="shared" ref="K76:K86" si="11">SUM(C76:J76)</f>
        <v>0</v>
      </c>
    </row>
    <row r="77" spans="1:11" x14ac:dyDescent="0.2">
      <c r="A77" s="286" t="s">
        <v>79</v>
      </c>
      <c r="B77" s="287" t="s">
        <v>80</v>
      </c>
      <c r="C77" s="286">
        <f t="shared" ref="C77:J77" si="12">C7+C21+C35+C49+C63</f>
        <v>0</v>
      </c>
      <c r="D77" s="286">
        <f t="shared" si="12"/>
        <v>0</v>
      </c>
      <c r="E77" s="286">
        <f t="shared" si="12"/>
        <v>0</v>
      </c>
      <c r="F77" s="286">
        <f t="shared" si="12"/>
        <v>0</v>
      </c>
      <c r="G77" s="286">
        <f t="shared" si="12"/>
        <v>0</v>
      </c>
      <c r="H77" s="286">
        <f t="shared" si="12"/>
        <v>0</v>
      </c>
      <c r="I77" s="286">
        <f t="shared" si="12"/>
        <v>0</v>
      </c>
      <c r="J77" s="286">
        <f t="shared" si="12"/>
        <v>0</v>
      </c>
      <c r="K77" s="288">
        <f t="shared" si="11"/>
        <v>0</v>
      </c>
    </row>
    <row r="78" spans="1:11" x14ac:dyDescent="0.2">
      <c r="A78" s="286" t="s">
        <v>81</v>
      </c>
      <c r="B78" s="287" t="s">
        <v>82</v>
      </c>
      <c r="C78" s="286">
        <f t="shared" ref="C78:J78" si="13">C8+C22+C36+C50+C64</f>
        <v>0</v>
      </c>
      <c r="D78" s="286">
        <f t="shared" si="13"/>
        <v>0</v>
      </c>
      <c r="E78" s="286">
        <f t="shared" si="13"/>
        <v>0</v>
      </c>
      <c r="F78" s="286">
        <f t="shared" si="13"/>
        <v>0</v>
      </c>
      <c r="G78" s="286">
        <f t="shared" si="13"/>
        <v>0</v>
      </c>
      <c r="H78" s="286">
        <f t="shared" si="13"/>
        <v>0</v>
      </c>
      <c r="I78" s="286">
        <f t="shared" si="13"/>
        <v>0</v>
      </c>
      <c r="J78" s="286">
        <f t="shared" si="13"/>
        <v>0</v>
      </c>
      <c r="K78" s="288">
        <f t="shared" si="11"/>
        <v>0</v>
      </c>
    </row>
    <row r="79" spans="1:11" x14ac:dyDescent="0.2">
      <c r="A79" s="286" t="s">
        <v>83</v>
      </c>
      <c r="B79" s="287" t="s">
        <v>84</v>
      </c>
      <c r="C79" s="286">
        <f t="shared" ref="C79:J79" si="14">C9+C23+C37+C51+C65</f>
        <v>0</v>
      </c>
      <c r="D79" s="286">
        <f t="shared" si="14"/>
        <v>0</v>
      </c>
      <c r="E79" s="286">
        <f t="shared" si="14"/>
        <v>0</v>
      </c>
      <c r="F79" s="286">
        <f t="shared" si="14"/>
        <v>0</v>
      </c>
      <c r="G79" s="286">
        <f t="shared" si="14"/>
        <v>0</v>
      </c>
      <c r="H79" s="286">
        <f t="shared" si="14"/>
        <v>0</v>
      </c>
      <c r="I79" s="286">
        <f t="shared" si="14"/>
        <v>0</v>
      </c>
      <c r="J79" s="286">
        <f t="shared" si="14"/>
        <v>0</v>
      </c>
      <c r="K79" s="288">
        <f t="shared" si="11"/>
        <v>0</v>
      </c>
    </row>
    <row r="80" spans="1:11" x14ac:dyDescent="0.2">
      <c r="A80" s="286" t="s">
        <v>85</v>
      </c>
      <c r="B80" s="287" t="s">
        <v>86</v>
      </c>
      <c r="C80" s="286">
        <f t="shared" ref="C80:J80" si="15">C10+C24+C38+C52+C66</f>
        <v>0</v>
      </c>
      <c r="D80" s="286">
        <f t="shared" si="15"/>
        <v>0</v>
      </c>
      <c r="E80" s="286">
        <f t="shared" si="15"/>
        <v>0</v>
      </c>
      <c r="F80" s="286">
        <f t="shared" si="15"/>
        <v>0</v>
      </c>
      <c r="G80" s="286">
        <f t="shared" si="15"/>
        <v>20</v>
      </c>
      <c r="H80" s="286">
        <f t="shared" si="15"/>
        <v>0</v>
      </c>
      <c r="I80" s="286">
        <f t="shared" si="15"/>
        <v>1</v>
      </c>
      <c r="J80" s="286">
        <f t="shared" si="15"/>
        <v>0</v>
      </c>
      <c r="K80" s="288">
        <f t="shared" si="11"/>
        <v>21</v>
      </c>
    </row>
    <row r="81" spans="1:11" x14ac:dyDescent="0.2">
      <c r="A81" s="286" t="s">
        <v>87</v>
      </c>
      <c r="B81" s="287" t="s">
        <v>88</v>
      </c>
      <c r="C81" s="286">
        <f t="shared" ref="C81:J81" si="16">C11+C25+C39+C53+C67</f>
        <v>0</v>
      </c>
      <c r="D81" s="286">
        <f t="shared" si="16"/>
        <v>0</v>
      </c>
      <c r="E81" s="286">
        <f t="shared" si="16"/>
        <v>0</v>
      </c>
      <c r="F81" s="286">
        <f t="shared" si="16"/>
        <v>0</v>
      </c>
      <c r="G81" s="286">
        <f t="shared" si="16"/>
        <v>0</v>
      </c>
      <c r="H81" s="286">
        <f t="shared" si="16"/>
        <v>0</v>
      </c>
      <c r="I81" s="286">
        <f t="shared" si="16"/>
        <v>1</v>
      </c>
      <c r="J81" s="286">
        <f t="shared" si="16"/>
        <v>0</v>
      </c>
      <c r="K81" s="288">
        <f t="shared" si="11"/>
        <v>1</v>
      </c>
    </row>
    <row r="82" spans="1:11" x14ac:dyDescent="0.2">
      <c r="A82" s="286" t="s">
        <v>89</v>
      </c>
      <c r="B82" s="287" t="s">
        <v>90</v>
      </c>
      <c r="C82" s="286">
        <f t="shared" ref="C82:J82" si="17">C12+C26+C40+C54+C68</f>
        <v>0</v>
      </c>
      <c r="D82" s="286">
        <f t="shared" si="17"/>
        <v>0</v>
      </c>
      <c r="E82" s="286">
        <f t="shared" si="17"/>
        <v>0</v>
      </c>
      <c r="F82" s="286">
        <f t="shared" si="17"/>
        <v>0</v>
      </c>
      <c r="G82" s="286">
        <f t="shared" si="17"/>
        <v>0</v>
      </c>
      <c r="H82" s="286">
        <f t="shared" si="17"/>
        <v>0</v>
      </c>
      <c r="I82" s="286">
        <f t="shared" si="17"/>
        <v>0</v>
      </c>
      <c r="J82" s="286">
        <f t="shared" si="17"/>
        <v>0</v>
      </c>
      <c r="K82" s="288">
        <f t="shared" si="11"/>
        <v>0</v>
      </c>
    </row>
    <row r="83" spans="1:11" x14ac:dyDescent="0.2">
      <c r="A83" s="286" t="s">
        <v>91</v>
      </c>
      <c r="B83" s="287" t="s">
        <v>92</v>
      </c>
      <c r="C83" s="286">
        <f t="shared" ref="C83:J83" si="18">C13+C27+C41+C55+C69</f>
        <v>0</v>
      </c>
      <c r="D83" s="286">
        <f t="shared" si="18"/>
        <v>0</v>
      </c>
      <c r="E83" s="286">
        <f t="shared" si="18"/>
        <v>0</v>
      </c>
      <c r="F83" s="286">
        <f t="shared" si="18"/>
        <v>0</v>
      </c>
      <c r="G83" s="286">
        <f t="shared" si="18"/>
        <v>0</v>
      </c>
      <c r="H83" s="286">
        <f t="shared" si="18"/>
        <v>0</v>
      </c>
      <c r="I83" s="286">
        <f t="shared" si="18"/>
        <v>0</v>
      </c>
      <c r="J83" s="286">
        <f t="shared" si="18"/>
        <v>0</v>
      </c>
      <c r="K83" s="288">
        <f t="shared" si="11"/>
        <v>0</v>
      </c>
    </row>
    <row r="84" spans="1:11" x14ac:dyDescent="0.2">
      <c r="A84" s="286" t="s">
        <v>93</v>
      </c>
      <c r="B84" s="287" t="s">
        <v>94</v>
      </c>
      <c r="C84" s="286">
        <f t="shared" ref="C84:J84" si="19">C14+C28+C42+C56+C70</f>
        <v>0</v>
      </c>
      <c r="D84" s="286">
        <f t="shared" si="19"/>
        <v>0</v>
      </c>
      <c r="E84" s="286">
        <f t="shared" si="19"/>
        <v>0</v>
      </c>
      <c r="F84" s="286">
        <f t="shared" si="19"/>
        <v>0</v>
      </c>
      <c r="G84" s="286">
        <f t="shared" si="19"/>
        <v>0</v>
      </c>
      <c r="H84" s="286">
        <f t="shared" si="19"/>
        <v>0</v>
      </c>
      <c r="I84" s="286">
        <f t="shared" si="19"/>
        <v>0</v>
      </c>
      <c r="J84" s="286">
        <f t="shared" si="19"/>
        <v>0</v>
      </c>
      <c r="K84" s="288">
        <f t="shared" si="11"/>
        <v>0</v>
      </c>
    </row>
    <row r="85" spans="1:11" x14ac:dyDescent="0.2">
      <c r="A85" s="286" t="s">
        <v>95</v>
      </c>
      <c r="B85" s="287" t="s">
        <v>96</v>
      </c>
      <c r="C85" s="286">
        <f t="shared" ref="C85:J85" si="20">C15+C29+C43+C57+C71</f>
        <v>0</v>
      </c>
      <c r="D85" s="286">
        <f t="shared" si="20"/>
        <v>0</v>
      </c>
      <c r="E85" s="286">
        <f t="shared" si="20"/>
        <v>0</v>
      </c>
      <c r="F85" s="286">
        <f t="shared" si="20"/>
        <v>0</v>
      </c>
      <c r="G85" s="286">
        <f t="shared" si="20"/>
        <v>0</v>
      </c>
      <c r="H85" s="286">
        <f t="shared" si="20"/>
        <v>0</v>
      </c>
      <c r="I85" s="286">
        <f t="shared" si="20"/>
        <v>0</v>
      </c>
      <c r="J85" s="286">
        <f t="shared" si="20"/>
        <v>0</v>
      </c>
      <c r="K85" s="288">
        <f t="shared" si="11"/>
        <v>0</v>
      </c>
    </row>
    <row r="86" spans="1:11" ht="13.5" thickBot="1" x14ac:dyDescent="0.25">
      <c r="A86" s="286" t="s">
        <v>97</v>
      </c>
      <c r="B86" s="287">
        <v>10</v>
      </c>
      <c r="C86" s="286">
        <f t="shared" ref="C86:J86" si="21">C16+C30+C44+C58+C72</f>
        <v>0</v>
      </c>
      <c r="D86" s="286">
        <f t="shared" si="21"/>
        <v>0</v>
      </c>
      <c r="E86" s="286">
        <f t="shared" si="21"/>
        <v>0</v>
      </c>
      <c r="F86" s="286">
        <f t="shared" si="21"/>
        <v>0</v>
      </c>
      <c r="G86" s="286">
        <f t="shared" si="21"/>
        <v>0</v>
      </c>
      <c r="H86" s="286">
        <f t="shared" si="21"/>
        <v>0</v>
      </c>
      <c r="I86" s="286">
        <f t="shared" si="21"/>
        <v>0</v>
      </c>
      <c r="J86" s="286">
        <f t="shared" si="21"/>
        <v>0</v>
      </c>
      <c r="K86" s="291">
        <f t="shared" si="11"/>
        <v>0</v>
      </c>
    </row>
    <row r="87" spans="1:11" ht="13.5" thickBot="1" x14ac:dyDescent="0.25">
      <c r="A87" s="292" t="s">
        <v>109</v>
      </c>
      <c r="B87" s="293" t="s">
        <v>100</v>
      </c>
      <c r="C87" s="294">
        <f t="shared" ref="C87:K87" si="22">SUM(C76:C86)</f>
        <v>0</v>
      </c>
      <c r="D87" s="294">
        <f t="shared" si="22"/>
        <v>0</v>
      </c>
      <c r="E87" s="294">
        <f t="shared" si="22"/>
        <v>0</v>
      </c>
      <c r="F87" s="294">
        <f t="shared" si="22"/>
        <v>0</v>
      </c>
      <c r="G87" s="294">
        <f t="shared" si="22"/>
        <v>20</v>
      </c>
      <c r="H87" s="294">
        <f t="shared" si="22"/>
        <v>0</v>
      </c>
      <c r="I87" s="294">
        <f t="shared" si="22"/>
        <v>2</v>
      </c>
      <c r="J87" s="294">
        <f t="shared" si="22"/>
        <v>0</v>
      </c>
      <c r="K87" s="295">
        <f t="shared" si="22"/>
        <v>22</v>
      </c>
    </row>
  </sheetData>
  <mergeCells count="17">
    <mergeCell ref="B4:K4"/>
    <mergeCell ref="C46:K46"/>
    <mergeCell ref="C5:K5"/>
    <mergeCell ref="C18:K18"/>
    <mergeCell ref="C19:K19"/>
    <mergeCell ref="C32:K32"/>
    <mergeCell ref="C33:K33"/>
    <mergeCell ref="A1:K1"/>
    <mergeCell ref="C2:D2"/>
    <mergeCell ref="E2:F2"/>
    <mergeCell ref="G2:H2"/>
    <mergeCell ref="I2:J2"/>
    <mergeCell ref="C47:K47"/>
    <mergeCell ref="C60:K60"/>
    <mergeCell ref="C61:K61"/>
    <mergeCell ref="C74:K74"/>
    <mergeCell ref="C75:K75"/>
  </mergeCells>
  <pageMargins left="0.7" right="0.7" top="0.75" bottom="0.75" header="0.3" footer="0.3"/>
  <pageSetup paperSize="9" scale="81" fitToHeight="0" orientation="portrait" r:id="rId1"/>
  <ignoredErrors>
    <ignoredError sqref="B76:B85 B62:B71 B48:B57 B34:B43 B20:B30 B6:B16" numberStoredAsText="1"/>
    <ignoredError sqref="K44 K58 K72"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O19"/>
  <sheetViews>
    <sheetView zoomScaleNormal="100" workbookViewId="0">
      <selection activeCell="Q19" sqref="Q19"/>
    </sheetView>
  </sheetViews>
  <sheetFormatPr defaultRowHeight="15" x14ac:dyDescent="0.25"/>
  <cols>
    <col min="1" max="1" width="35.5703125" customWidth="1"/>
  </cols>
  <sheetData>
    <row r="1" spans="1:15" ht="30" customHeight="1" thickBot="1" x14ac:dyDescent="0.3">
      <c r="A1" s="889" t="s">
        <v>174</v>
      </c>
      <c r="B1" s="890"/>
      <c r="C1" s="890"/>
      <c r="D1" s="890"/>
      <c r="E1" s="890"/>
      <c r="F1" s="890"/>
      <c r="G1" s="890"/>
      <c r="H1" s="890"/>
      <c r="I1" s="890"/>
      <c r="J1" s="890"/>
      <c r="K1" s="890"/>
      <c r="L1" s="890"/>
      <c r="M1" s="890"/>
      <c r="N1" s="891"/>
    </row>
    <row r="2" spans="1:15" ht="15" customHeight="1" x14ac:dyDescent="0.25">
      <c r="A2" s="282" t="s">
        <v>66</v>
      </c>
      <c r="B2" s="617" t="s">
        <v>67</v>
      </c>
      <c r="C2" s="617"/>
      <c r="D2" s="617"/>
      <c r="E2" s="617" t="s">
        <v>68</v>
      </c>
      <c r="F2" s="617"/>
      <c r="G2" s="617"/>
      <c r="H2" s="617" t="s">
        <v>69</v>
      </c>
      <c r="I2" s="617"/>
      <c r="J2" s="617"/>
      <c r="K2" s="617" t="s">
        <v>175</v>
      </c>
      <c r="L2" s="617"/>
      <c r="M2" s="617"/>
      <c r="N2" s="618" t="s">
        <v>71</v>
      </c>
    </row>
    <row r="3" spans="1:15" ht="15" customHeight="1" x14ac:dyDescent="0.25">
      <c r="A3" s="13"/>
      <c r="B3" s="71" t="s">
        <v>72</v>
      </c>
      <c r="C3" s="71" t="s">
        <v>73</v>
      </c>
      <c r="D3" s="71" t="s">
        <v>71</v>
      </c>
      <c r="E3" s="71" t="s">
        <v>72</v>
      </c>
      <c r="F3" s="71" t="s">
        <v>73</v>
      </c>
      <c r="G3" s="71" t="s">
        <v>71</v>
      </c>
      <c r="H3" s="71" t="s">
        <v>72</v>
      </c>
      <c r="I3" s="71" t="s">
        <v>73</v>
      </c>
      <c r="J3" s="71" t="s">
        <v>71</v>
      </c>
      <c r="K3" s="71" t="s">
        <v>72</v>
      </c>
      <c r="L3" s="71" t="s">
        <v>73</v>
      </c>
      <c r="M3" s="71" t="s">
        <v>71</v>
      </c>
      <c r="N3" s="619"/>
    </row>
    <row r="4" spans="1:15" ht="15" customHeight="1" x14ac:dyDescent="0.25">
      <c r="A4" s="303" t="s">
        <v>74</v>
      </c>
      <c r="B4" s="569">
        <v>0.95899999999999996</v>
      </c>
      <c r="C4" s="569">
        <v>0</v>
      </c>
      <c r="D4" s="569">
        <v>0.95899999999999996</v>
      </c>
      <c r="E4" s="569">
        <v>0</v>
      </c>
      <c r="F4" s="569">
        <v>0</v>
      </c>
      <c r="G4" s="569">
        <v>0</v>
      </c>
      <c r="H4" s="569">
        <v>0</v>
      </c>
      <c r="I4" s="569">
        <v>0</v>
      </c>
      <c r="J4" s="569">
        <v>0</v>
      </c>
      <c r="K4" s="569">
        <v>0</v>
      </c>
      <c r="L4" s="569">
        <v>0</v>
      </c>
      <c r="M4" s="569">
        <v>0</v>
      </c>
      <c r="N4" s="570">
        <v>0.93</v>
      </c>
      <c r="O4" s="897"/>
    </row>
    <row r="5" spans="1:15" ht="15" customHeight="1" x14ac:dyDescent="0.25">
      <c r="A5" s="304" t="s">
        <v>101</v>
      </c>
      <c r="B5" s="569">
        <v>0.69699999999999995</v>
      </c>
      <c r="C5" s="569">
        <v>0.52900000000000003</v>
      </c>
      <c r="D5" s="569">
        <v>0.66100000000000003</v>
      </c>
      <c r="E5" s="569">
        <v>0</v>
      </c>
      <c r="F5" s="569">
        <v>0</v>
      </c>
      <c r="G5" s="569">
        <v>0</v>
      </c>
      <c r="H5" s="569">
        <v>0.34899999999999998</v>
      </c>
      <c r="I5" s="569">
        <v>0.32100000000000001</v>
      </c>
      <c r="J5" s="569">
        <v>0.33800000000000002</v>
      </c>
      <c r="K5" s="569">
        <v>0</v>
      </c>
      <c r="L5" s="569">
        <v>0</v>
      </c>
      <c r="M5" s="569">
        <v>0</v>
      </c>
      <c r="N5" s="570">
        <v>0.625</v>
      </c>
      <c r="O5" s="897"/>
    </row>
    <row r="6" spans="1:15" ht="15" customHeight="1" x14ac:dyDescent="0.25">
      <c r="A6" s="303" t="s">
        <v>103</v>
      </c>
      <c r="B6" s="571">
        <v>0.78900000000000003</v>
      </c>
      <c r="C6" s="571">
        <v>0</v>
      </c>
      <c r="D6" s="571">
        <v>0.78900000000000003</v>
      </c>
      <c r="E6" s="569">
        <v>0</v>
      </c>
      <c r="F6" s="569">
        <v>0</v>
      </c>
      <c r="G6" s="569">
        <v>0</v>
      </c>
      <c r="H6" s="571">
        <v>0.222</v>
      </c>
      <c r="I6" s="571">
        <v>0</v>
      </c>
      <c r="J6" s="571">
        <v>0.222</v>
      </c>
      <c r="K6" s="571">
        <v>0</v>
      </c>
      <c r="L6" s="571">
        <v>0</v>
      </c>
      <c r="M6" s="571">
        <v>0</v>
      </c>
      <c r="N6" s="572">
        <v>0.60699999999999998</v>
      </c>
      <c r="O6" s="897"/>
    </row>
    <row r="7" spans="1:15" ht="15" customHeight="1" x14ac:dyDescent="0.25">
      <c r="A7" s="303" t="s">
        <v>105</v>
      </c>
      <c r="B7" s="571">
        <v>0.314</v>
      </c>
      <c r="C7" s="571">
        <v>0.36599999999999999</v>
      </c>
      <c r="D7" s="571">
        <v>0.35399999999999998</v>
      </c>
      <c r="E7" s="569">
        <v>0</v>
      </c>
      <c r="F7" s="569">
        <v>0</v>
      </c>
      <c r="G7" s="569">
        <v>0</v>
      </c>
      <c r="H7" s="571">
        <v>0.08</v>
      </c>
      <c r="I7" s="571">
        <v>0.18</v>
      </c>
      <c r="J7" s="571">
        <v>0.16500000000000001</v>
      </c>
      <c r="K7" s="571">
        <v>0</v>
      </c>
      <c r="L7" s="571">
        <v>0</v>
      </c>
      <c r="M7" s="571">
        <v>0</v>
      </c>
      <c r="N7" s="572">
        <v>0.32</v>
      </c>
      <c r="O7" s="897"/>
    </row>
    <row r="8" spans="1:15" ht="15" customHeight="1" x14ac:dyDescent="0.25">
      <c r="A8" s="303" t="s">
        <v>107</v>
      </c>
      <c r="B8" s="571">
        <v>0.69899999999999995</v>
      </c>
      <c r="C8" s="571">
        <v>0.56799999999999995</v>
      </c>
      <c r="D8" s="571">
        <v>0.66200000000000003</v>
      </c>
      <c r="E8" s="569">
        <v>0</v>
      </c>
      <c r="F8" s="569">
        <v>0</v>
      </c>
      <c r="G8" s="569">
        <v>0</v>
      </c>
      <c r="H8" s="571">
        <v>0.55800000000000005</v>
      </c>
      <c r="I8" s="571">
        <v>0.33600000000000002</v>
      </c>
      <c r="J8" s="571">
        <v>0.42899999999999999</v>
      </c>
      <c r="K8" s="571">
        <v>0.5</v>
      </c>
      <c r="L8" s="571">
        <v>0</v>
      </c>
      <c r="M8" s="571">
        <v>0.33300000000000002</v>
      </c>
      <c r="N8" s="572">
        <v>0.60599999999999998</v>
      </c>
      <c r="O8" s="897"/>
    </row>
    <row r="9" spans="1:15" ht="15.75" thickBot="1" x14ac:dyDescent="0.3">
      <c r="A9" s="181" t="s">
        <v>170</v>
      </c>
      <c r="B9" s="573">
        <v>0.66600000000000004</v>
      </c>
      <c r="C9" s="573">
        <v>0.498</v>
      </c>
      <c r="D9" s="573">
        <v>0.60599999999999998</v>
      </c>
      <c r="E9" s="573">
        <v>0</v>
      </c>
      <c r="F9" s="573">
        <v>0</v>
      </c>
      <c r="G9" s="573">
        <v>0</v>
      </c>
      <c r="H9" s="573">
        <v>0.44900000000000001</v>
      </c>
      <c r="I9" s="573">
        <v>0.29399999999999998</v>
      </c>
      <c r="J9" s="573">
        <v>0.36099999999999999</v>
      </c>
      <c r="K9" s="573">
        <v>0.25</v>
      </c>
      <c r="L9" s="573">
        <v>0</v>
      </c>
      <c r="M9" s="573">
        <v>0.14299999999999999</v>
      </c>
      <c r="N9" s="574">
        <v>0.55800000000000005</v>
      </c>
      <c r="O9" s="897"/>
    </row>
    <row r="10" spans="1:15" x14ac:dyDescent="0.25">
      <c r="O10" s="897"/>
    </row>
    <row r="11" spans="1:15" x14ac:dyDescent="0.25">
      <c r="A11" s="616" t="s">
        <v>176</v>
      </c>
      <c r="B11" s="616"/>
      <c r="C11" s="616"/>
      <c r="D11" s="616"/>
      <c r="E11" s="616"/>
      <c r="F11" s="616"/>
      <c r="G11" s="616"/>
      <c r="H11" s="616"/>
      <c r="I11" s="616"/>
      <c r="J11" s="616"/>
      <c r="K11" s="616"/>
      <c r="L11" s="616"/>
      <c r="M11" s="616"/>
      <c r="N11" s="616"/>
    </row>
    <row r="12" spans="1:15" x14ac:dyDescent="0.25">
      <c r="A12" s="620" t="s">
        <v>177</v>
      </c>
      <c r="B12" s="620"/>
      <c r="C12" s="620"/>
      <c r="D12" s="620"/>
      <c r="E12" s="620"/>
      <c r="F12" s="620"/>
      <c r="G12" s="620"/>
      <c r="H12" s="620"/>
      <c r="I12" s="620"/>
      <c r="J12" s="620"/>
      <c r="K12" s="620"/>
      <c r="L12" s="620"/>
      <c r="M12" s="620"/>
      <c r="N12" s="620"/>
    </row>
    <row r="13" spans="1:15" x14ac:dyDescent="0.25">
      <c r="A13" s="616" t="s">
        <v>178</v>
      </c>
      <c r="B13" s="616"/>
      <c r="C13" s="616"/>
      <c r="D13" s="616"/>
      <c r="E13" s="616"/>
      <c r="F13" s="616"/>
      <c r="G13" s="616"/>
      <c r="H13" s="616"/>
      <c r="I13" s="616"/>
      <c r="J13" s="616"/>
      <c r="K13" s="616"/>
      <c r="L13" s="616"/>
      <c r="M13" s="616"/>
      <c r="N13" s="616"/>
    </row>
    <row r="14" spans="1:15" x14ac:dyDescent="0.25">
      <c r="A14" s="2" t="s">
        <v>110</v>
      </c>
      <c r="B14" s="109"/>
      <c r="C14" s="109"/>
      <c r="D14" s="109"/>
      <c r="E14" s="109"/>
      <c r="F14" s="109"/>
      <c r="G14" s="109"/>
      <c r="H14" s="109"/>
      <c r="I14" s="109"/>
      <c r="J14" s="109"/>
      <c r="K14" s="109"/>
      <c r="L14" s="109"/>
      <c r="M14" s="109"/>
      <c r="N14" s="109"/>
    </row>
    <row r="15" spans="1:15" x14ac:dyDescent="0.25">
      <c r="A15" s="1" t="s">
        <v>111</v>
      </c>
      <c r="B15" s="109"/>
      <c r="C15" s="109"/>
      <c r="D15" s="109"/>
      <c r="E15" s="109"/>
      <c r="F15" s="109"/>
      <c r="G15" s="109"/>
      <c r="H15" s="109"/>
      <c r="I15" s="109"/>
      <c r="J15" s="109"/>
      <c r="K15" s="109"/>
      <c r="L15" s="109"/>
      <c r="M15" s="109"/>
      <c r="N15" s="109"/>
    </row>
    <row r="16" spans="1:15" x14ac:dyDescent="0.25">
      <c r="A16" s="616" t="s">
        <v>179</v>
      </c>
      <c r="B16" s="616"/>
      <c r="C16" s="616"/>
      <c r="D16" s="616"/>
      <c r="E16" s="616"/>
      <c r="F16" s="616"/>
      <c r="G16" s="616"/>
      <c r="H16" s="616"/>
      <c r="I16" s="616"/>
      <c r="J16" s="616"/>
      <c r="K16" s="616"/>
      <c r="L16" s="616"/>
      <c r="M16" s="616"/>
      <c r="N16" s="616"/>
    </row>
    <row r="17" spans="1:14" x14ac:dyDescent="0.25">
      <c r="A17" s="109"/>
      <c r="B17" s="109"/>
      <c r="C17" s="109"/>
      <c r="D17" s="109"/>
      <c r="E17" s="109"/>
      <c r="F17" s="109"/>
      <c r="G17" s="109"/>
      <c r="H17" s="109"/>
      <c r="I17" s="109"/>
      <c r="J17" s="109"/>
      <c r="K17" s="109"/>
      <c r="L17" s="109"/>
      <c r="M17" s="109"/>
      <c r="N17" s="109"/>
    </row>
    <row r="18" spans="1:14" x14ac:dyDescent="0.25">
      <c r="A18" s="108" t="s">
        <v>180</v>
      </c>
      <c r="B18" s="1"/>
      <c r="C18" s="1"/>
      <c r="D18" s="1"/>
      <c r="E18" s="1"/>
      <c r="F18" s="1"/>
      <c r="G18" s="1"/>
      <c r="H18" s="1"/>
      <c r="I18" s="1"/>
      <c r="J18" s="1"/>
      <c r="K18" s="1"/>
      <c r="L18" s="1"/>
      <c r="M18" s="1"/>
      <c r="N18" s="1"/>
    </row>
    <row r="19" spans="1:14" ht="30" customHeight="1" x14ac:dyDescent="0.25">
      <c r="A19" s="609" t="s">
        <v>181</v>
      </c>
      <c r="B19" s="609"/>
      <c r="C19" s="609"/>
      <c r="D19" s="609"/>
      <c r="E19" s="609"/>
      <c r="F19" s="609"/>
      <c r="G19" s="609"/>
      <c r="H19" s="609"/>
      <c r="I19" s="609"/>
      <c r="J19" s="609"/>
      <c r="K19" s="609"/>
      <c r="L19" s="609"/>
      <c r="M19" s="609"/>
      <c r="N19" s="609"/>
    </row>
  </sheetData>
  <mergeCells count="11">
    <mergeCell ref="A1:N1"/>
    <mergeCell ref="A19:N19"/>
    <mergeCell ref="B2:D2"/>
    <mergeCell ref="E2:G2"/>
    <mergeCell ref="H2:J2"/>
    <mergeCell ref="K2:M2"/>
    <mergeCell ref="N2:N3"/>
    <mergeCell ref="A13:N13"/>
    <mergeCell ref="A11:N11"/>
    <mergeCell ref="A12:N12"/>
    <mergeCell ref="A16:N16"/>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sqref="A1:C1"/>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892" t="s">
        <v>182</v>
      </c>
      <c r="B1" s="893"/>
      <c r="C1" s="894"/>
    </row>
    <row r="2" spans="1:3" ht="39.950000000000003" customHeight="1" x14ac:dyDescent="0.2">
      <c r="A2" s="13" t="s">
        <v>66</v>
      </c>
      <c r="B2" s="7"/>
      <c r="C2" s="36"/>
    </row>
    <row r="3" spans="1:3" ht="15" customHeight="1" x14ac:dyDescent="0.2">
      <c r="A3" s="14" t="s">
        <v>183</v>
      </c>
      <c r="B3" s="150" t="s">
        <v>184</v>
      </c>
      <c r="C3" s="130" t="s">
        <v>185</v>
      </c>
    </row>
    <row r="4" spans="1:3" ht="15" customHeight="1" x14ac:dyDescent="0.2">
      <c r="A4" s="16" t="s">
        <v>186</v>
      </c>
      <c r="B4" s="7">
        <v>133</v>
      </c>
      <c r="C4" s="36">
        <v>10511</v>
      </c>
    </row>
    <row r="5" spans="1:3" ht="30" customHeight="1" x14ac:dyDescent="0.2">
      <c r="A5" s="16" t="s">
        <v>187</v>
      </c>
      <c r="B5" s="7">
        <v>74</v>
      </c>
      <c r="C5" s="36">
        <v>13377</v>
      </c>
    </row>
    <row r="6" spans="1:3" ht="30" customHeight="1" x14ac:dyDescent="0.2">
      <c r="A6" s="16" t="s">
        <v>188</v>
      </c>
      <c r="B6" s="7">
        <v>73</v>
      </c>
      <c r="C6" s="36">
        <v>63893</v>
      </c>
    </row>
    <row r="7" spans="1:3" ht="15" customHeight="1" x14ac:dyDescent="0.2">
      <c r="A7" s="16" t="s">
        <v>189</v>
      </c>
      <c r="B7" s="7">
        <v>0</v>
      </c>
      <c r="C7" s="36"/>
    </row>
    <row r="8" spans="1:3" ht="15" customHeight="1" x14ac:dyDescent="0.2">
      <c r="A8" s="16" t="s">
        <v>190</v>
      </c>
      <c r="B8" s="7">
        <v>22</v>
      </c>
      <c r="C8" s="36">
        <v>24355</v>
      </c>
    </row>
    <row r="9" spans="1:3" ht="15" customHeight="1" x14ac:dyDescent="0.2">
      <c r="A9" s="16" t="s">
        <v>191</v>
      </c>
      <c r="B9" s="7">
        <v>1233</v>
      </c>
      <c r="C9" s="36">
        <v>10436</v>
      </c>
    </row>
    <row r="10" spans="1:3" ht="15" customHeight="1" x14ac:dyDescent="0.2">
      <c r="A10" s="140" t="s">
        <v>192</v>
      </c>
      <c r="B10" s="39">
        <v>851</v>
      </c>
      <c r="C10" s="151">
        <v>7295</v>
      </c>
    </row>
    <row r="11" spans="1:3" ht="15" customHeight="1" x14ac:dyDescent="0.2">
      <c r="A11" s="16" t="s">
        <v>193</v>
      </c>
      <c r="B11" s="7">
        <v>1</v>
      </c>
      <c r="C11" s="36">
        <v>35000</v>
      </c>
    </row>
    <row r="12" spans="1:3" ht="15" customHeight="1" x14ac:dyDescent="0.2">
      <c r="A12" s="16" t="s">
        <v>194</v>
      </c>
      <c r="B12" s="7">
        <v>0</v>
      </c>
      <c r="C12" s="36"/>
    </row>
    <row r="13" spans="1:3" ht="15" customHeight="1" x14ac:dyDescent="0.2">
      <c r="A13" s="16" t="s">
        <v>195</v>
      </c>
      <c r="B13" s="7">
        <v>49</v>
      </c>
      <c r="C13" s="36">
        <v>97406</v>
      </c>
    </row>
    <row r="14" spans="1:3" ht="15" customHeight="1" x14ac:dyDescent="0.2">
      <c r="A14" s="16" t="s">
        <v>196</v>
      </c>
      <c r="B14" s="7">
        <v>0</v>
      </c>
      <c r="C14" s="36"/>
    </row>
    <row r="15" spans="1:3" ht="15" customHeight="1" thickBot="1" x14ac:dyDescent="0.25">
      <c r="A15" s="21" t="s">
        <v>197</v>
      </c>
      <c r="B15" s="22">
        <v>1348</v>
      </c>
      <c r="C15" s="165">
        <f>IF(B15&gt;0,((C4*B4)+(C5*B5)+(C6*B6)+(C7*B7)+(C8*B8)+(C9*B9)+(C11*B11)+(C12*B12)+(C13*B13)+(C14*B14))/B15,0)</f>
        <v>18741.351632047477</v>
      </c>
    </row>
    <row r="16" spans="1:3" ht="15" customHeight="1" x14ac:dyDescent="0.2">
      <c r="A16" s="1"/>
      <c r="B16" s="1"/>
      <c r="C16" s="1"/>
    </row>
    <row r="17" spans="1:3" ht="15" customHeight="1" x14ac:dyDescent="0.2">
      <c r="A17" s="90" t="s">
        <v>198</v>
      </c>
      <c r="B17" s="1"/>
      <c r="C17" s="1"/>
    </row>
    <row r="18" spans="1:3" ht="60" customHeight="1" x14ac:dyDescent="0.2">
      <c r="A18" s="621" t="s">
        <v>199</v>
      </c>
      <c r="B18" s="621"/>
      <c r="C18" s="621"/>
    </row>
    <row r="19" spans="1:3" ht="30" customHeight="1" x14ac:dyDescent="0.2">
      <c r="A19" s="621" t="s">
        <v>200</v>
      </c>
      <c r="B19" s="621"/>
      <c r="C19" s="621"/>
    </row>
    <row r="20" spans="1:3" ht="38.25" customHeight="1" x14ac:dyDescent="0.2">
      <c r="A20" s="622" t="s">
        <v>201</v>
      </c>
      <c r="B20" s="622"/>
      <c r="C20" s="622"/>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99"/>
  <sheetViews>
    <sheetView zoomScaleNormal="100"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882" t="s">
        <v>202</v>
      </c>
      <c r="B1" s="879"/>
      <c r="C1" s="879"/>
      <c r="D1" s="879"/>
      <c r="E1" s="879"/>
      <c r="F1" s="879"/>
      <c r="G1" s="879"/>
      <c r="H1" s="879"/>
      <c r="I1" s="879"/>
      <c r="J1" s="880"/>
      <c r="K1" s="881"/>
    </row>
    <row r="2" spans="1:11" s="4" customFormat="1" ht="38.25" customHeight="1" x14ac:dyDescent="0.2">
      <c r="A2" s="282" t="s">
        <v>66</v>
      </c>
      <c r="B2" s="7"/>
      <c r="C2" s="603" t="s">
        <v>67</v>
      </c>
      <c r="D2" s="603"/>
      <c r="E2" s="603" t="s">
        <v>68</v>
      </c>
      <c r="F2" s="603"/>
      <c r="G2" s="603" t="s">
        <v>69</v>
      </c>
      <c r="H2" s="603"/>
      <c r="I2" s="614" t="s">
        <v>70</v>
      </c>
      <c r="J2" s="615"/>
      <c r="K2" s="38" t="s">
        <v>71</v>
      </c>
    </row>
    <row r="3" spans="1:11" s="4" customFormat="1" ht="15.75" customHeight="1" thickBot="1" x14ac:dyDescent="0.25">
      <c r="A3" s="37"/>
      <c r="B3" s="41"/>
      <c r="C3" s="42" t="s">
        <v>72</v>
      </c>
      <c r="D3" s="42" t="s">
        <v>73</v>
      </c>
      <c r="E3" s="42" t="s">
        <v>72</v>
      </c>
      <c r="F3" s="42" t="s">
        <v>73</v>
      </c>
      <c r="G3" s="42" t="s">
        <v>72</v>
      </c>
      <c r="H3" s="42" t="s">
        <v>73</v>
      </c>
      <c r="I3" s="42" t="s">
        <v>72</v>
      </c>
      <c r="J3" s="42" t="s">
        <v>73</v>
      </c>
      <c r="K3" s="35"/>
    </row>
    <row r="4" spans="1:11" s="4" customFormat="1" x14ac:dyDescent="0.2">
      <c r="A4" s="191" t="s">
        <v>74</v>
      </c>
      <c r="B4" s="248"/>
      <c r="C4" s="589"/>
      <c r="D4" s="590"/>
      <c r="E4" s="590"/>
      <c r="F4" s="590"/>
      <c r="G4" s="590"/>
      <c r="H4" s="590"/>
      <c r="I4" s="590"/>
      <c r="J4" s="590"/>
      <c r="K4" s="591"/>
    </row>
    <row r="5" spans="1:11" s="4" customFormat="1" x14ac:dyDescent="0.2">
      <c r="A5" s="240" t="s">
        <v>75</v>
      </c>
      <c r="B5" s="241" t="s">
        <v>76</v>
      </c>
      <c r="C5" s="595"/>
      <c r="D5" s="596"/>
      <c r="E5" s="596"/>
      <c r="F5" s="596"/>
      <c r="G5" s="596"/>
      <c r="H5" s="596"/>
      <c r="I5" s="596"/>
      <c r="J5" s="596"/>
      <c r="K5" s="597"/>
    </row>
    <row r="6" spans="1:11" s="4" customFormat="1" x14ac:dyDescent="0.2">
      <c r="A6" s="112" t="s">
        <v>77</v>
      </c>
      <c r="B6" s="242" t="s">
        <v>78</v>
      </c>
      <c r="C6" s="104">
        <v>0</v>
      </c>
      <c r="D6" s="104">
        <v>0</v>
      </c>
      <c r="E6" s="104">
        <v>0</v>
      </c>
      <c r="F6" s="104">
        <v>0</v>
      </c>
      <c r="G6" s="104">
        <v>0</v>
      </c>
      <c r="H6" s="104">
        <v>0</v>
      </c>
      <c r="I6" s="104">
        <v>0</v>
      </c>
      <c r="J6" s="104">
        <v>0</v>
      </c>
      <c r="K6" s="103">
        <f>SUM(C6:J6)</f>
        <v>0</v>
      </c>
    </row>
    <row r="7" spans="1:11" s="4" customFormat="1" x14ac:dyDescent="0.2">
      <c r="A7" s="112" t="s">
        <v>79</v>
      </c>
      <c r="B7" s="242" t="s">
        <v>80</v>
      </c>
      <c r="C7" s="104">
        <v>0</v>
      </c>
      <c r="D7" s="104">
        <v>0</v>
      </c>
      <c r="E7" s="104">
        <v>0</v>
      </c>
      <c r="F7" s="104">
        <v>0</v>
      </c>
      <c r="G7" s="104">
        <v>0</v>
      </c>
      <c r="H7" s="104">
        <v>0</v>
      </c>
      <c r="I7" s="104">
        <v>0</v>
      </c>
      <c r="J7" s="104">
        <v>0</v>
      </c>
      <c r="K7" s="103">
        <f t="shared" ref="K7:K19" si="0">SUM(C7:J7)</f>
        <v>0</v>
      </c>
    </row>
    <row r="8" spans="1:11" s="4" customFormat="1" x14ac:dyDescent="0.2">
      <c r="A8" s="112" t="s">
        <v>81</v>
      </c>
      <c r="B8" s="242" t="s">
        <v>82</v>
      </c>
      <c r="C8" s="104">
        <v>0</v>
      </c>
      <c r="D8" s="104">
        <v>0</v>
      </c>
      <c r="E8" s="104">
        <v>0</v>
      </c>
      <c r="F8" s="104">
        <v>0</v>
      </c>
      <c r="G8" s="104">
        <v>0</v>
      </c>
      <c r="H8" s="104">
        <v>0</v>
      </c>
      <c r="I8" s="104">
        <v>0</v>
      </c>
      <c r="J8" s="104">
        <v>0</v>
      </c>
      <c r="K8" s="103">
        <f t="shared" si="0"/>
        <v>0</v>
      </c>
    </row>
    <row r="9" spans="1:11" s="4" customFormat="1" x14ac:dyDescent="0.2">
      <c r="A9" s="112" t="s">
        <v>83</v>
      </c>
      <c r="B9" s="242" t="s">
        <v>84</v>
      </c>
      <c r="C9" s="104">
        <v>0</v>
      </c>
      <c r="D9" s="104">
        <v>0</v>
      </c>
      <c r="E9" s="104">
        <v>0</v>
      </c>
      <c r="F9" s="104">
        <v>0</v>
      </c>
      <c r="G9" s="104">
        <v>0</v>
      </c>
      <c r="H9" s="104">
        <v>0</v>
      </c>
      <c r="I9" s="104">
        <v>0</v>
      </c>
      <c r="J9" s="104">
        <v>0</v>
      </c>
      <c r="K9" s="103">
        <f t="shared" si="0"/>
        <v>0</v>
      </c>
    </row>
    <row r="10" spans="1:11" s="4" customFormat="1" x14ac:dyDescent="0.2">
      <c r="A10" s="112" t="s">
        <v>85</v>
      </c>
      <c r="B10" s="242" t="s">
        <v>86</v>
      </c>
      <c r="C10" s="104">
        <v>0</v>
      </c>
      <c r="D10" s="104">
        <v>0</v>
      </c>
      <c r="E10" s="104">
        <v>0</v>
      </c>
      <c r="F10" s="104">
        <v>0</v>
      </c>
      <c r="G10" s="104">
        <v>0</v>
      </c>
      <c r="H10" s="104">
        <v>0</v>
      </c>
      <c r="I10" s="104">
        <v>0</v>
      </c>
      <c r="J10" s="104">
        <v>0</v>
      </c>
      <c r="K10" s="103">
        <f t="shared" si="0"/>
        <v>0</v>
      </c>
    </row>
    <row r="11" spans="1:11" s="4" customFormat="1" x14ac:dyDescent="0.2">
      <c r="A11" s="112" t="s">
        <v>87</v>
      </c>
      <c r="B11" s="242" t="s">
        <v>88</v>
      </c>
      <c r="C11" s="104">
        <v>5</v>
      </c>
      <c r="D11" s="104">
        <v>0</v>
      </c>
      <c r="E11" s="104">
        <v>0</v>
      </c>
      <c r="F11" s="104">
        <v>0</v>
      </c>
      <c r="G11" s="104">
        <v>1</v>
      </c>
      <c r="H11" s="104">
        <v>0</v>
      </c>
      <c r="I11" s="104">
        <v>2</v>
      </c>
      <c r="J11" s="104">
        <v>0</v>
      </c>
      <c r="K11" s="103">
        <f t="shared" si="0"/>
        <v>8</v>
      </c>
    </row>
    <row r="12" spans="1:11" s="4" customFormat="1" x14ac:dyDescent="0.2">
      <c r="A12" s="112" t="s">
        <v>89</v>
      </c>
      <c r="B12" s="242" t="s">
        <v>90</v>
      </c>
      <c r="C12" s="104">
        <v>0</v>
      </c>
      <c r="D12" s="104">
        <v>0</v>
      </c>
      <c r="E12" s="104">
        <v>0</v>
      </c>
      <c r="F12" s="104">
        <v>0</v>
      </c>
      <c r="G12" s="104">
        <v>0</v>
      </c>
      <c r="H12" s="104">
        <v>0</v>
      </c>
      <c r="I12" s="104">
        <v>0</v>
      </c>
      <c r="J12" s="104">
        <v>0</v>
      </c>
      <c r="K12" s="103">
        <f t="shared" si="0"/>
        <v>0</v>
      </c>
    </row>
    <row r="13" spans="1:11" s="4" customFormat="1" x14ac:dyDescent="0.2">
      <c r="A13" s="112" t="s">
        <v>91</v>
      </c>
      <c r="B13" s="242" t="s">
        <v>92</v>
      </c>
      <c r="C13" s="104">
        <v>0</v>
      </c>
      <c r="D13" s="104">
        <v>0</v>
      </c>
      <c r="E13" s="104">
        <v>0</v>
      </c>
      <c r="F13" s="104">
        <v>0</v>
      </c>
      <c r="G13" s="104">
        <v>0</v>
      </c>
      <c r="H13" s="104">
        <v>0</v>
      </c>
      <c r="I13" s="104">
        <v>0</v>
      </c>
      <c r="J13" s="104">
        <v>0</v>
      </c>
      <c r="K13" s="103">
        <f t="shared" si="0"/>
        <v>0</v>
      </c>
    </row>
    <row r="14" spans="1:11" s="4" customFormat="1" x14ac:dyDescent="0.2">
      <c r="A14" s="112" t="s">
        <v>93</v>
      </c>
      <c r="B14" s="242" t="s">
        <v>94</v>
      </c>
      <c r="C14" s="104">
        <v>0</v>
      </c>
      <c r="D14" s="104">
        <v>0</v>
      </c>
      <c r="E14" s="104">
        <v>0</v>
      </c>
      <c r="F14" s="104">
        <v>0</v>
      </c>
      <c r="G14" s="104">
        <v>0</v>
      </c>
      <c r="H14" s="104">
        <v>0</v>
      </c>
      <c r="I14" s="104">
        <v>0</v>
      </c>
      <c r="J14" s="104">
        <v>0</v>
      </c>
      <c r="K14" s="103">
        <f t="shared" si="0"/>
        <v>0</v>
      </c>
    </row>
    <row r="15" spans="1:11" s="4" customFormat="1" x14ac:dyDescent="0.2">
      <c r="A15" s="112" t="s">
        <v>95</v>
      </c>
      <c r="B15" s="242" t="s">
        <v>96</v>
      </c>
      <c r="C15" s="104">
        <v>0</v>
      </c>
      <c r="D15" s="104">
        <v>0</v>
      </c>
      <c r="E15" s="104">
        <v>0</v>
      </c>
      <c r="F15" s="104">
        <v>0</v>
      </c>
      <c r="G15" s="104">
        <v>0</v>
      </c>
      <c r="H15" s="104">
        <v>0</v>
      </c>
      <c r="I15" s="104">
        <v>0</v>
      </c>
      <c r="J15" s="104">
        <v>0</v>
      </c>
      <c r="K15" s="103">
        <f t="shared" si="0"/>
        <v>0</v>
      </c>
    </row>
    <row r="16" spans="1:11" s="4" customFormat="1" x14ac:dyDescent="0.2">
      <c r="A16" s="112" t="s">
        <v>97</v>
      </c>
      <c r="B16" s="242" t="s">
        <v>98</v>
      </c>
      <c r="C16" s="104">
        <v>0</v>
      </c>
      <c r="D16" s="104">
        <v>0</v>
      </c>
      <c r="E16" s="104">
        <v>0</v>
      </c>
      <c r="F16" s="104">
        <v>0</v>
      </c>
      <c r="G16" s="104">
        <v>0</v>
      </c>
      <c r="H16" s="104">
        <v>0</v>
      </c>
      <c r="I16" s="104">
        <v>0</v>
      </c>
      <c r="J16" s="104">
        <v>0</v>
      </c>
      <c r="K16" s="103">
        <f t="shared" si="0"/>
        <v>0</v>
      </c>
    </row>
    <row r="17" spans="1:11" s="4" customFormat="1" x14ac:dyDescent="0.2">
      <c r="A17" s="243" t="s">
        <v>155</v>
      </c>
      <c r="B17" s="244" t="s">
        <v>100</v>
      </c>
      <c r="C17" s="110">
        <f>SUM(C6:C16)</f>
        <v>5</v>
      </c>
      <c r="D17" s="110">
        <f t="shared" ref="D17:K17" si="1">SUM(D6:D16)</f>
        <v>0</v>
      </c>
      <c r="E17" s="110">
        <v>0</v>
      </c>
      <c r="F17" s="110">
        <f t="shared" si="1"/>
        <v>0</v>
      </c>
      <c r="G17" s="110">
        <f t="shared" si="1"/>
        <v>1</v>
      </c>
      <c r="H17" s="110">
        <f t="shared" si="1"/>
        <v>0</v>
      </c>
      <c r="I17" s="110">
        <f t="shared" si="1"/>
        <v>2</v>
      </c>
      <c r="J17" s="110">
        <f t="shared" si="1"/>
        <v>0</v>
      </c>
      <c r="K17" s="110">
        <f t="shared" si="1"/>
        <v>8</v>
      </c>
    </row>
    <row r="18" spans="1:11" s="4" customFormat="1" ht="15" customHeight="1" x14ac:dyDescent="0.2">
      <c r="A18" s="112" t="s">
        <v>156</v>
      </c>
      <c r="B18" s="247" t="s">
        <v>100</v>
      </c>
      <c r="C18" s="104">
        <v>3</v>
      </c>
      <c r="D18" s="104">
        <v>0</v>
      </c>
      <c r="E18" s="104">
        <v>0</v>
      </c>
      <c r="F18" s="104">
        <v>0</v>
      </c>
      <c r="G18" s="104">
        <v>0</v>
      </c>
      <c r="H18" s="104">
        <v>0</v>
      </c>
      <c r="I18" s="104">
        <v>0</v>
      </c>
      <c r="J18" s="104">
        <v>0</v>
      </c>
      <c r="K18" s="302">
        <f t="shared" si="0"/>
        <v>3</v>
      </c>
    </row>
    <row r="19" spans="1:11" s="4" customFormat="1" ht="15" customHeight="1" x14ac:dyDescent="0.2">
      <c r="A19" s="112" t="s">
        <v>157</v>
      </c>
      <c r="B19" s="247" t="s">
        <v>100</v>
      </c>
      <c r="C19" s="104">
        <v>0</v>
      </c>
      <c r="D19" s="104">
        <v>0</v>
      </c>
      <c r="E19" s="104">
        <v>0</v>
      </c>
      <c r="F19" s="104">
        <v>0</v>
      </c>
      <c r="G19" s="104">
        <v>0</v>
      </c>
      <c r="H19" s="104">
        <v>0</v>
      </c>
      <c r="I19" s="104">
        <v>0</v>
      </c>
      <c r="J19" s="104">
        <v>0</v>
      </c>
      <c r="K19" s="302">
        <f t="shared" si="0"/>
        <v>0</v>
      </c>
    </row>
    <row r="20" spans="1:11" s="4" customFormat="1" x14ac:dyDescent="0.2">
      <c r="A20" s="114" t="s">
        <v>101</v>
      </c>
      <c r="B20" s="245"/>
      <c r="C20" s="592"/>
      <c r="D20" s="593"/>
      <c r="E20" s="593"/>
      <c r="F20" s="593"/>
      <c r="G20" s="593"/>
      <c r="H20" s="593"/>
      <c r="I20" s="593"/>
      <c r="J20" s="593"/>
      <c r="K20" s="594"/>
    </row>
    <row r="21" spans="1:11" s="2" customFormat="1" x14ac:dyDescent="0.2">
      <c r="A21" s="240" t="s">
        <v>75</v>
      </c>
      <c r="B21" s="241" t="s">
        <v>76</v>
      </c>
      <c r="C21" s="595"/>
      <c r="D21" s="596"/>
      <c r="E21" s="596"/>
      <c r="F21" s="596"/>
      <c r="G21" s="596"/>
      <c r="H21" s="596"/>
      <c r="I21" s="596"/>
      <c r="J21" s="596"/>
      <c r="K21" s="597"/>
    </row>
    <row r="22" spans="1:11" ht="15" customHeight="1" x14ac:dyDescent="0.2">
      <c r="A22" s="112" t="s">
        <v>77</v>
      </c>
      <c r="B22" s="242" t="s">
        <v>78</v>
      </c>
      <c r="C22" s="104">
        <v>0</v>
      </c>
      <c r="D22" s="104">
        <v>0</v>
      </c>
      <c r="E22" s="104">
        <v>0</v>
      </c>
      <c r="F22" s="104">
        <v>0</v>
      </c>
      <c r="G22" s="104">
        <v>0</v>
      </c>
      <c r="H22" s="104">
        <v>0</v>
      </c>
      <c r="I22" s="104">
        <v>0</v>
      </c>
      <c r="J22" s="104">
        <v>0</v>
      </c>
      <c r="K22" s="103">
        <f>SUM(C22:J22)</f>
        <v>0</v>
      </c>
    </row>
    <row r="23" spans="1:11" x14ac:dyDescent="0.2">
      <c r="A23" s="112" t="s">
        <v>79</v>
      </c>
      <c r="B23" s="242" t="s">
        <v>80</v>
      </c>
      <c r="C23" s="104">
        <v>0</v>
      </c>
      <c r="D23" s="104">
        <v>0</v>
      </c>
      <c r="E23" s="104">
        <v>0</v>
      </c>
      <c r="F23" s="104">
        <v>0</v>
      </c>
      <c r="G23" s="104">
        <v>1</v>
      </c>
      <c r="H23" s="104">
        <v>2</v>
      </c>
      <c r="I23" s="104">
        <v>0</v>
      </c>
      <c r="J23" s="104">
        <v>0</v>
      </c>
      <c r="K23" s="103">
        <f t="shared" ref="K23:K32" si="2">SUM(C23:J23)</f>
        <v>3</v>
      </c>
    </row>
    <row r="24" spans="1:11" x14ac:dyDescent="0.2">
      <c r="A24" s="112" t="s">
        <v>81</v>
      </c>
      <c r="B24" s="242" t="s">
        <v>82</v>
      </c>
      <c r="C24" s="104">
        <v>32</v>
      </c>
      <c r="D24" s="104">
        <v>60</v>
      </c>
      <c r="E24" s="104">
        <v>0</v>
      </c>
      <c r="F24" s="104">
        <v>0</v>
      </c>
      <c r="G24" s="104">
        <v>36</v>
      </c>
      <c r="H24" s="104">
        <v>43</v>
      </c>
      <c r="I24" s="104">
        <v>0</v>
      </c>
      <c r="J24" s="104">
        <v>1</v>
      </c>
      <c r="K24" s="103">
        <f t="shared" si="2"/>
        <v>172</v>
      </c>
    </row>
    <row r="25" spans="1:11" x14ac:dyDescent="0.2">
      <c r="A25" s="112" t="s">
        <v>83</v>
      </c>
      <c r="B25" s="242" t="s">
        <v>84</v>
      </c>
      <c r="C25" s="104">
        <v>8</v>
      </c>
      <c r="D25" s="104">
        <v>4</v>
      </c>
      <c r="E25" s="104">
        <v>0</v>
      </c>
      <c r="F25" s="104">
        <v>0</v>
      </c>
      <c r="G25" s="104">
        <v>4</v>
      </c>
      <c r="H25" s="104">
        <v>9</v>
      </c>
      <c r="I25" s="104">
        <v>0</v>
      </c>
      <c r="J25" s="104">
        <v>0</v>
      </c>
      <c r="K25" s="103">
        <f t="shared" si="2"/>
        <v>25</v>
      </c>
    </row>
    <row r="26" spans="1:11" x14ac:dyDescent="0.2">
      <c r="A26" s="112" t="s">
        <v>85</v>
      </c>
      <c r="B26" s="242" t="s">
        <v>86</v>
      </c>
      <c r="C26" s="104">
        <v>0</v>
      </c>
      <c r="D26" s="104">
        <v>0</v>
      </c>
      <c r="E26" s="104">
        <v>0</v>
      </c>
      <c r="F26" s="104">
        <v>0</v>
      </c>
      <c r="G26" s="104">
        <v>0</v>
      </c>
      <c r="H26" s="104">
        <v>0</v>
      </c>
      <c r="I26" s="104">
        <v>0</v>
      </c>
      <c r="J26" s="104">
        <v>0</v>
      </c>
      <c r="K26" s="103">
        <f t="shared" si="2"/>
        <v>0</v>
      </c>
    </row>
    <row r="27" spans="1:11" x14ac:dyDescent="0.2">
      <c r="A27" s="112" t="s">
        <v>87</v>
      </c>
      <c r="B27" s="242" t="s">
        <v>88</v>
      </c>
      <c r="C27" s="104">
        <v>7</v>
      </c>
      <c r="D27" s="104">
        <v>0</v>
      </c>
      <c r="E27" s="104">
        <v>0</v>
      </c>
      <c r="F27" s="104">
        <v>0</v>
      </c>
      <c r="G27" s="104">
        <v>5</v>
      </c>
      <c r="H27" s="104">
        <v>0</v>
      </c>
      <c r="I27" s="104">
        <v>2</v>
      </c>
      <c r="J27" s="104">
        <v>0</v>
      </c>
      <c r="K27" s="103">
        <f t="shared" si="2"/>
        <v>14</v>
      </c>
    </row>
    <row r="28" spans="1:11" x14ac:dyDescent="0.2">
      <c r="A28" s="112" t="s">
        <v>89</v>
      </c>
      <c r="B28" s="242" t="s">
        <v>90</v>
      </c>
      <c r="C28" s="104">
        <v>3</v>
      </c>
      <c r="D28" s="104">
        <v>2</v>
      </c>
      <c r="E28" s="104">
        <v>0</v>
      </c>
      <c r="F28" s="104">
        <v>0</v>
      </c>
      <c r="G28" s="104">
        <v>3</v>
      </c>
      <c r="H28" s="104">
        <v>0</v>
      </c>
      <c r="I28" s="104">
        <v>1</v>
      </c>
      <c r="J28" s="104">
        <v>1</v>
      </c>
      <c r="K28" s="103">
        <f t="shared" si="2"/>
        <v>10</v>
      </c>
    </row>
    <row r="29" spans="1:11" x14ac:dyDescent="0.2">
      <c r="A29" s="112" t="s">
        <v>91</v>
      </c>
      <c r="B29" s="242" t="s">
        <v>92</v>
      </c>
      <c r="C29" s="104">
        <v>0</v>
      </c>
      <c r="D29" s="104">
        <v>0</v>
      </c>
      <c r="E29" s="104">
        <v>0</v>
      </c>
      <c r="F29" s="104">
        <v>0</v>
      </c>
      <c r="G29" s="104">
        <v>0</v>
      </c>
      <c r="H29" s="104">
        <v>0</v>
      </c>
      <c r="I29" s="104">
        <v>0</v>
      </c>
      <c r="J29" s="104">
        <v>0</v>
      </c>
      <c r="K29" s="103">
        <f t="shared" si="2"/>
        <v>0</v>
      </c>
    </row>
    <row r="30" spans="1:11" x14ac:dyDescent="0.2">
      <c r="A30" s="112" t="s">
        <v>93</v>
      </c>
      <c r="B30" s="242" t="s">
        <v>94</v>
      </c>
      <c r="C30" s="104">
        <v>0</v>
      </c>
      <c r="D30" s="104">
        <v>0</v>
      </c>
      <c r="E30" s="104">
        <v>0</v>
      </c>
      <c r="F30" s="104">
        <v>0</v>
      </c>
      <c r="G30" s="104">
        <v>0</v>
      </c>
      <c r="H30" s="104">
        <v>0</v>
      </c>
      <c r="I30" s="104">
        <v>0</v>
      </c>
      <c r="J30" s="104">
        <v>0</v>
      </c>
      <c r="K30" s="103">
        <f t="shared" si="2"/>
        <v>0</v>
      </c>
    </row>
    <row r="31" spans="1:11" x14ac:dyDescent="0.2">
      <c r="A31" s="112" t="s">
        <v>95</v>
      </c>
      <c r="B31" s="242" t="s">
        <v>96</v>
      </c>
      <c r="C31" s="104">
        <v>0</v>
      </c>
      <c r="D31" s="104">
        <v>0</v>
      </c>
      <c r="E31" s="104">
        <v>0</v>
      </c>
      <c r="F31" s="104">
        <v>0</v>
      </c>
      <c r="G31" s="104">
        <v>0</v>
      </c>
      <c r="H31" s="104">
        <v>0</v>
      </c>
      <c r="I31" s="104">
        <v>0</v>
      </c>
      <c r="J31" s="104">
        <v>0</v>
      </c>
      <c r="K31" s="103">
        <f t="shared" si="2"/>
        <v>0</v>
      </c>
    </row>
    <row r="32" spans="1:11" x14ac:dyDescent="0.2">
      <c r="A32" s="112" t="s">
        <v>97</v>
      </c>
      <c r="B32" s="242" t="s">
        <v>98</v>
      </c>
      <c r="C32" s="104">
        <v>32</v>
      </c>
      <c r="D32" s="104">
        <v>0</v>
      </c>
      <c r="E32" s="104">
        <v>0</v>
      </c>
      <c r="F32" s="104">
        <v>0</v>
      </c>
      <c r="G32" s="104">
        <v>0</v>
      </c>
      <c r="H32" s="104">
        <v>0</v>
      </c>
      <c r="I32" s="104">
        <v>0</v>
      </c>
      <c r="J32" s="104">
        <v>0</v>
      </c>
      <c r="K32" s="103">
        <f t="shared" si="2"/>
        <v>32</v>
      </c>
    </row>
    <row r="33" spans="1:11" x14ac:dyDescent="0.2">
      <c r="A33" s="243" t="s">
        <v>158</v>
      </c>
      <c r="B33" s="244" t="s">
        <v>100</v>
      </c>
      <c r="C33" s="110">
        <f>SUM(C22:C32)</f>
        <v>82</v>
      </c>
      <c r="D33" s="110">
        <f t="shared" ref="D33:K33" si="3">SUM(D22:D32)</f>
        <v>66</v>
      </c>
      <c r="E33" s="110">
        <f t="shared" si="3"/>
        <v>0</v>
      </c>
      <c r="F33" s="110">
        <f t="shared" si="3"/>
        <v>0</v>
      </c>
      <c r="G33" s="110">
        <f t="shared" si="3"/>
        <v>49</v>
      </c>
      <c r="H33" s="110">
        <f t="shared" si="3"/>
        <v>54</v>
      </c>
      <c r="I33" s="110">
        <f t="shared" si="3"/>
        <v>3</v>
      </c>
      <c r="J33" s="110">
        <f t="shared" si="3"/>
        <v>2</v>
      </c>
      <c r="K33" s="110">
        <f t="shared" si="3"/>
        <v>256</v>
      </c>
    </row>
    <row r="34" spans="1:11" ht="15" customHeight="1" x14ac:dyDescent="0.2">
      <c r="A34" s="112" t="s">
        <v>159</v>
      </c>
      <c r="B34" s="247" t="s">
        <v>100</v>
      </c>
      <c r="C34" s="104">
        <v>61</v>
      </c>
      <c r="D34" s="104">
        <v>48</v>
      </c>
      <c r="E34" s="104">
        <v>0</v>
      </c>
      <c r="F34" s="104">
        <v>0</v>
      </c>
      <c r="G34" s="104">
        <v>26</v>
      </c>
      <c r="H34" s="104">
        <v>35</v>
      </c>
      <c r="I34" s="104">
        <v>2</v>
      </c>
      <c r="J34" s="104">
        <v>1</v>
      </c>
      <c r="K34" s="302">
        <f t="shared" ref="K34:K35" si="4">SUM(C34:J34)</f>
        <v>173</v>
      </c>
    </row>
    <row r="35" spans="1:11" ht="15" customHeight="1" x14ac:dyDescent="0.2">
      <c r="A35" s="112" t="s">
        <v>160</v>
      </c>
      <c r="B35" s="247" t="s">
        <v>100</v>
      </c>
      <c r="C35" s="104">
        <v>1</v>
      </c>
      <c r="D35" s="104">
        <v>13</v>
      </c>
      <c r="E35" s="104">
        <v>0</v>
      </c>
      <c r="F35" s="104">
        <v>0</v>
      </c>
      <c r="G35" s="104">
        <v>3</v>
      </c>
      <c r="H35" s="104">
        <v>9</v>
      </c>
      <c r="I35" s="104">
        <v>0</v>
      </c>
      <c r="J35" s="104">
        <v>0</v>
      </c>
      <c r="K35" s="302">
        <f t="shared" si="4"/>
        <v>26</v>
      </c>
    </row>
    <row r="36" spans="1:11" ht="15" customHeight="1" x14ac:dyDescent="0.2">
      <c r="A36" s="114" t="s">
        <v>103</v>
      </c>
      <c r="B36" s="245"/>
      <c r="C36" s="592"/>
      <c r="D36" s="593"/>
      <c r="E36" s="593"/>
      <c r="F36" s="593"/>
      <c r="G36" s="593"/>
      <c r="H36" s="593"/>
      <c r="I36" s="593"/>
      <c r="J36" s="593"/>
      <c r="K36" s="594"/>
    </row>
    <row r="37" spans="1:11" x14ac:dyDescent="0.2">
      <c r="A37" s="240" t="s">
        <v>75</v>
      </c>
      <c r="B37" s="241" t="s">
        <v>76</v>
      </c>
      <c r="C37" s="595"/>
      <c r="D37" s="596"/>
      <c r="E37" s="596"/>
      <c r="F37" s="596"/>
      <c r="G37" s="596"/>
      <c r="H37" s="596"/>
      <c r="I37" s="596"/>
      <c r="J37" s="596"/>
      <c r="K37" s="597"/>
    </row>
    <row r="38" spans="1:11" ht="15" customHeight="1" x14ac:dyDescent="0.2">
      <c r="A38" s="112" t="s">
        <v>77</v>
      </c>
      <c r="B38" s="242" t="s">
        <v>78</v>
      </c>
      <c r="C38" s="104">
        <v>0</v>
      </c>
      <c r="D38" s="104">
        <v>0</v>
      </c>
      <c r="E38" s="104">
        <v>0</v>
      </c>
      <c r="F38" s="104">
        <v>0</v>
      </c>
      <c r="G38" s="104">
        <v>0</v>
      </c>
      <c r="H38" s="104">
        <v>0</v>
      </c>
      <c r="I38" s="104">
        <v>0</v>
      </c>
      <c r="J38" s="104">
        <v>0</v>
      </c>
      <c r="K38" s="103">
        <f t="shared" ref="K38:K51" si="5">SUM(C38:J38)</f>
        <v>0</v>
      </c>
    </row>
    <row r="39" spans="1:11" ht="15" customHeight="1" x14ac:dyDescent="0.2">
      <c r="A39" s="112" t="s">
        <v>79</v>
      </c>
      <c r="B39" s="242" t="s">
        <v>80</v>
      </c>
      <c r="C39" s="104">
        <v>0</v>
      </c>
      <c r="D39" s="104">
        <v>0</v>
      </c>
      <c r="E39" s="104">
        <v>0</v>
      </c>
      <c r="F39" s="104">
        <v>0</v>
      </c>
      <c r="G39" s="104">
        <v>0</v>
      </c>
      <c r="H39" s="104">
        <v>0</v>
      </c>
      <c r="I39" s="104">
        <v>0</v>
      </c>
      <c r="J39" s="104">
        <v>0</v>
      </c>
      <c r="K39" s="103">
        <f t="shared" si="5"/>
        <v>0</v>
      </c>
    </row>
    <row r="40" spans="1:11" ht="15" customHeight="1" x14ac:dyDescent="0.2">
      <c r="A40" s="112" t="s">
        <v>81</v>
      </c>
      <c r="B40" s="242" t="s">
        <v>82</v>
      </c>
      <c r="C40" s="104">
        <v>0</v>
      </c>
      <c r="D40" s="104">
        <v>0</v>
      </c>
      <c r="E40" s="104">
        <v>0</v>
      </c>
      <c r="F40" s="104">
        <v>0</v>
      </c>
      <c r="G40" s="104">
        <v>0</v>
      </c>
      <c r="H40" s="104">
        <v>0</v>
      </c>
      <c r="I40" s="104">
        <v>0</v>
      </c>
      <c r="J40" s="104">
        <v>0</v>
      </c>
      <c r="K40" s="103">
        <f t="shared" si="5"/>
        <v>0</v>
      </c>
    </row>
    <row r="41" spans="1:11" ht="15" customHeight="1" x14ac:dyDescent="0.2">
      <c r="A41" s="112" t="s">
        <v>83</v>
      </c>
      <c r="B41" s="242" t="s">
        <v>84</v>
      </c>
      <c r="C41" s="104">
        <v>0</v>
      </c>
      <c r="D41" s="104">
        <v>0</v>
      </c>
      <c r="E41" s="104">
        <v>0</v>
      </c>
      <c r="F41" s="104">
        <v>0</v>
      </c>
      <c r="G41" s="104">
        <v>0</v>
      </c>
      <c r="H41" s="104">
        <v>0</v>
      </c>
      <c r="I41" s="104">
        <v>0</v>
      </c>
      <c r="J41" s="104">
        <v>0</v>
      </c>
      <c r="K41" s="103">
        <f t="shared" si="5"/>
        <v>0</v>
      </c>
    </row>
    <row r="42" spans="1:11" ht="15" customHeight="1" x14ac:dyDescent="0.2">
      <c r="A42" s="112" t="s">
        <v>85</v>
      </c>
      <c r="B42" s="242" t="s">
        <v>86</v>
      </c>
      <c r="C42" s="104">
        <v>0</v>
      </c>
      <c r="D42" s="104">
        <v>0</v>
      </c>
      <c r="E42" s="104">
        <v>0</v>
      </c>
      <c r="F42" s="104">
        <v>0</v>
      </c>
      <c r="G42" s="104">
        <v>0</v>
      </c>
      <c r="H42" s="104">
        <v>0</v>
      </c>
      <c r="I42" s="104">
        <v>0</v>
      </c>
      <c r="J42" s="104">
        <v>0</v>
      </c>
      <c r="K42" s="103">
        <f t="shared" si="5"/>
        <v>0</v>
      </c>
    </row>
    <row r="43" spans="1:11" ht="15" customHeight="1" x14ac:dyDescent="0.2">
      <c r="A43" s="112" t="s">
        <v>87</v>
      </c>
      <c r="B43" s="242" t="s">
        <v>88</v>
      </c>
      <c r="C43" s="104">
        <v>0</v>
      </c>
      <c r="D43" s="104">
        <v>0</v>
      </c>
      <c r="E43" s="104">
        <v>0</v>
      </c>
      <c r="F43" s="104">
        <v>0</v>
      </c>
      <c r="G43" s="104">
        <v>0</v>
      </c>
      <c r="H43" s="104">
        <v>0</v>
      </c>
      <c r="I43" s="104">
        <v>0</v>
      </c>
      <c r="J43" s="104">
        <v>0</v>
      </c>
      <c r="K43" s="103">
        <f t="shared" si="5"/>
        <v>0</v>
      </c>
    </row>
    <row r="44" spans="1:11" ht="15" customHeight="1" x14ac:dyDescent="0.2">
      <c r="A44" s="112" t="s">
        <v>89</v>
      </c>
      <c r="B44" s="242" t="s">
        <v>90</v>
      </c>
      <c r="C44" s="104">
        <v>0</v>
      </c>
      <c r="D44" s="104">
        <v>0</v>
      </c>
      <c r="E44" s="104">
        <v>0</v>
      </c>
      <c r="F44" s="104">
        <v>0</v>
      </c>
      <c r="G44" s="104">
        <v>0</v>
      </c>
      <c r="H44" s="104">
        <v>0</v>
      </c>
      <c r="I44" s="104">
        <v>0</v>
      </c>
      <c r="J44" s="104">
        <v>0</v>
      </c>
      <c r="K44" s="103">
        <f t="shared" si="5"/>
        <v>0</v>
      </c>
    </row>
    <row r="45" spans="1:11" ht="15" customHeight="1" x14ac:dyDescent="0.2">
      <c r="A45" s="112" t="s">
        <v>91</v>
      </c>
      <c r="B45" s="242" t="s">
        <v>92</v>
      </c>
      <c r="C45" s="104">
        <v>0</v>
      </c>
      <c r="D45" s="104">
        <v>0</v>
      </c>
      <c r="E45" s="104">
        <v>0</v>
      </c>
      <c r="F45" s="104">
        <v>0</v>
      </c>
      <c r="G45" s="104">
        <v>0</v>
      </c>
      <c r="H45" s="104">
        <v>0</v>
      </c>
      <c r="I45" s="104">
        <v>0</v>
      </c>
      <c r="J45" s="104">
        <v>0</v>
      </c>
      <c r="K45" s="103">
        <f t="shared" si="5"/>
        <v>0</v>
      </c>
    </row>
    <row r="46" spans="1:11" ht="15" customHeight="1" x14ac:dyDescent="0.2">
      <c r="A46" s="112" t="s">
        <v>93</v>
      </c>
      <c r="B46" s="242" t="s">
        <v>94</v>
      </c>
      <c r="C46" s="104">
        <v>0</v>
      </c>
      <c r="D46" s="104">
        <v>0</v>
      </c>
      <c r="E46" s="104">
        <v>0</v>
      </c>
      <c r="F46" s="104">
        <v>0</v>
      </c>
      <c r="G46" s="104">
        <v>0</v>
      </c>
      <c r="H46" s="104">
        <v>0</v>
      </c>
      <c r="I46" s="104">
        <v>0</v>
      </c>
      <c r="J46" s="104">
        <v>0</v>
      </c>
      <c r="K46" s="103">
        <f t="shared" si="5"/>
        <v>0</v>
      </c>
    </row>
    <row r="47" spans="1:11" ht="15" customHeight="1" x14ac:dyDescent="0.2">
      <c r="A47" s="112" t="s">
        <v>95</v>
      </c>
      <c r="B47" s="242" t="s">
        <v>96</v>
      </c>
      <c r="C47" s="104">
        <v>0</v>
      </c>
      <c r="D47" s="104">
        <v>0</v>
      </c>
      <c r="E47" s="104">
        <v>0</v>
      </c>
      <c r="F47" s="104">
        <v>0</v>
      </c>
      <c r="G47" s="104">
        <v>0</v>
      </c>
      <c r="H47" s="104">
        <v>0</v>
      </c>
      <c r="I47" s="104">
        <v>0</v>
      </c>
      <c r="J47" s="104">
        <v>0</v>
      </c>
      <c r="K47" s="103">
        <f t="shared" si="5"/>
        <v>0</v>
      </c>
    </row>
    <row r="48" spans="1:11" ht="15" customHeight="1" x14ac:dyDescent="0.2">
      <c r="A48" s="112" t="s">
        <v>97</v>
      </c>
      <c r="B48" s="242" t="s">
        <v>98</v>
      </c>
      <c r="C48" s="104">
        <v>0</v>
      </c>
      <c r="D48" s="104">
        <v>0</v>
      </c>
      <c r="E48" s="104">
        <v>0</v>
      </c>
      <c r="F48" s="104">
        <v>0</v>
      </c>
      <c r="G48" s="104">
        <v>0</v>
      </c>
      <c r="H48" s="104">
        <v>0</v>
      </c>
      <c r="I48" s="104">
        <v>0</v>
      </c>
      <c r="J48" s="104">
        <v>0</v>
      </c>
      <c r="K48" s="103">
        <f t="shared" si="5"/>
        <v>0</v>
      </c>
    </row>
    <row r="49" spans="1:11" x14ac:dyDescent="0.2">
      <c r="A49" s="243" t="s">
        <v>161</v>
      </c>
      <c r="B49" s="244" t="s">
        <v>100</v>
      </c>
      <c r="C49" s="110">
        <f t="shared" ref="C49:J49" si="6">SUM(C38:C48)</f>
        <v>0</v>
      </c>
      <c r="D49" s="110">
        <f t="shared" si="6"/>
        <v>0</v>
      </c>
      <c r="E49" s="110">
        <f t="shared" si="6"/>
        <v>0</v>
      </c>
      <c r="F49" s="110">
        <f t="shared" si="6"/>
        <v>0</v>
      </c>
      <c r="G49" s="110">
        <f t="shared" si="6"/>
        <v>0</v>
      </c>
      <c r="H49" s="110">
        <f t="shared" si="6"/>
        <v>0</v>
      </c>
      <c r="I49" s="110">
        <f t="shared" si="6"/>
        <v>0</v>
      </c>
      <c r="J49" s="110">
        <f t="shared" si="6"/>
        <v>0</v>
      </c>
      <c r="K49" s="103">
        <f t="shared" si="5"/>
        <v>0</v>
      </c>
    </row>
    <row r="50" spans="1:11" x14ac:dyDescent="0.2">
      <c r="A50" s="112" t="s">
        <v>162</v>
      </c>
      <c r="B50" s="247" t="s">
        <v>100</v>
      </c>
      <c r="C50" s="104">
        <v>0</v>
      </c>
      <c r="D50" s="104">
        <v>0</v>
      </c>
      <c r="E50" s="104">
        <v>0</v>
      </c>
      <c r="F50" s="104">
        <v>0</v>
      </c>
      <c r="G50" s="104">
        <v>0</v>
      </c>
      <c r="H50" s="104">
        <v>0</v>
      </c>
      <c r="I50" s="104">
        <v>0</v>
      </c>
      <c r="J50" s="104">
        <v>0</v>
      </c>
      <c r="K50" s="302">
        <f t="shared" si="5"/>
        <v>0</v>
      </c>
    </row>
    <row r="51" spans="1:11" x14ac:dyDescent="0.2">
      <c r="A51" s="112" t="s">
        <v>163</v>
      </c>
      <c r="B51" s="247" t="s">
        <v>100</v>
      </c>
      <c r="C51" s="104">
        <v>0</v>
      </c>
      <c r="D51" s="104">
        <v>0</v>
      </c>
      <c r="E51" s="104">
        <v>0</v>
      </c>
      <c r="F51" s="104">
        <v>0</v>
      </c>
      <c r="G51" s="104">
        <v>0</v>
      </c>
      <c r="H51" s="104">
        <v>0</v>
      </c>
      <c r="I51" s="104">
        <v>0</v>
      </c>
      <c r="J51" s="104">
        <v>0</v>
      </c>
      <c r="K51" s="302">
        <f t="shared" si="5"/>
        <v>0</v>
      </c>
    </row>
    <row r="52" spans="1:11" x14ac:dyDescent="0.2">
      <c r="A52" s="114" t="s">
        <v>105</v>
      </c>
      <c r="B52" s="245"/>
      <c r="C52" s="592"/>
      <c r="D52" s="593"/>
      <c r="E52" s="593"/>
      <c r="F52" s="593"/>
      <c r="G52" s="593"/>
      <c r="H52" s="593"/>
      <c r="I52" s="593"/>
      <c r="J52" s="593"/>
      <c r="K52" s="594"/>
    </row>
    <row r="53" spans="1:11" ht="15" customHeight="1" x14ac:dyDescent="0.2">
      <c r="A53" s="240" t="s">
        <v>75</v>
      </c>
      <c r="B53" s="241" t="s">
        <v>76</v>
      </c>
      <c r="C53" s="595"/>
      <c r="D53" s="596"/>
      <c r="E53" s="596"/>
      <c r="F53" s="596"/>
      <c r="G53" s="596"/>
      <c r="H53" s="596"/>
      <c r="I53" s="596"/>
      <c r="J53" s="596"/>
      <c r="K53" s="597"/>
    </row>
    <row r="54" spans="1:11" ht="15" customHeight="1" x14ac:dyDescent="0.2">
      <c r="A54" s="112" t="s">
        <v>77</v>
      </c>
      <c r="B54" s="242" t="s">
        <v>78</v>
      </c>
      <c r="C54" s="104">
        <v>0</v>
      </c>
      <c r="D54" s="104">
        <v>0</v>
      </c>
      <c r="E54" s="104">
        <v>0</v>
      </c>
      <c r="F54" s="104">
        <v>0</v>
      </c>
      <c r="G54" s="104">
        <v>0</v>
      </c>
      <c r="H54" s="104">
        <v>0</v>
      </c>
      <c r="I54" s="104">
        <v>0</v>
      </c>
      <c r="J54" s="104">
        <v>0</v>
      </c>
      <c r="K54" s="103">
        <f>SUM(C54:J54)</f>
        <v>0</v>
      </c>
    </row>
    <row r="55" spans="1:11" x14ac:dyDescent="0.2">
      <c r="A55" s="112" t="s">
        <v>79</v>
      </c>
      <c r="B55" s="242" t="s">
        <v>80</v>
      </c>
      <c r="C55" s="104">
        <v>18</v>
      </c>
      <c r="D55" s="104">
        <v>30</v>
      </c>
      <c r="E55" s="104">
        <v>0</v>
      </c>
      <c r="F55" s="104">
        <v>0</v>
      </c>
      <c r="G55" s="104">
        <v>0</v>
      </c>
      <c r="H55" s="104">
        <v>0</v>
      </c>
      <c r="I55" s="104">
        <v>0</v>
      </c>
      <c r="J55" s="104">
        <v>0</v>
      </c>
      <c r="K55" s="103">
        <f t="shared" ref="K55:K64" si="7">SUM(C55:J55)</f>
        <v>48</v>
      </c>
    </row>
    <row r="56" spans="1:11" x14ac:dyDescent="0.2">
      <c r="A56" s="112" t="s">
        <v>81</v>
      </c>
      <c r="B56" s="242" t="s">
        <v>82</v>
      </c>
      <c r="C56" s="104">
        <v>0</v>
      </c>
      <c r="D56" s="104">
        <v>0</v>
      </c>
      <c r="E56" s="104">
        <v>0</v>
      </c>
      <c r="F56" s="104">
        <v>0</v>
      </c>
      <c r="G56" s="104">
        <v>0</v>
      </c>
      <c r="H56" s="104">
        <v>0</v>
      </c>
      <c r="I56" s="104">
        <v>1</v>
      </c>
      <c r="J56" s="104">
        <v>0</v>
      </c>
      <c r="K56" s="103">
        <f t="shared" si="7"/>
        <v>1</v>
      </c>
    </row>
    <row r="57" spans="1:11" x14ac:dyDescent="0.2">
      <c r="A57" s="112" t="s">
        <v>83</v>
      </c>
      <c r="B57" s="242" t="s">
        <v>84</v>
      </c>
      <c r="C57" s="104">
        <v>12</v>
      </c>
      <c r="D57" s="104">
        <v>61</v>
      </c>
      <c r="E57" s="104">
        <v>0</v>
      </c>
      <c r="F57" s="104">
        <v>0</v>
      </c>
      <c r="G57" s="104">
        <v>3</v>
      </c>
      <c r="H57" s="104">
        <v>86</v>
      </c>
      <c r="I57" s="104">
        <v>0</v>
      </c>
      <c r="J57" s="104">
        <v>0</v>
      </c>
      <c r="K57" s="103">
        <f t="shared" si="7"/>
        <v>162</v>
      </c>
    </row>
    <row r="58" spans="1:11" x14ac:dyDescent="0.2">
      <c r="A58" s="112" t="s">
        <v>85</v>
      </c>
      <c r="B58" s="242" t="s">
        <v>86</v>
      </c>
      <c r="C58" s="104">
        <v>0</v>
      </c>
      <c r="D58" s="104">
        <v>0</v>
      </c>
      <c r="E58" s="104">
        <v>0</v>
      </c>
      <c r="F58" s="104">
        <v>0</v>
      </c>
      <c r="G58" s="104">
        <v>0</v>
      </c>
      <c r="H58" s="104">
        <v>0</v>
      </c>
      <c r="I58" s="104">
        <v>0</v>
      </c>
      <c r="J58" s="104">
        <v>0</v>
      </c>
      <c r="K58" s="103">
        <f t="shared" si="7"/>
        <v>0</v>
      </c>
    </row>
    <row r="59" spans="1:11" x14ac:dyDescent="0.2">
      <c r="A59" s="112" t="s">
        <v>87</v>
      </c>
      <c r="B59" s="242" t="s">
        <v>88</v>
      </c>
      <c r="C59" s="104">
        <v>0</v>
      </c>
      <c r="D59" s="104">
        <v>0</v>
      </c>
      <c r="E59" s="104">
        <v>0</v>
      </c>
      <c r="F59" s="104">
        <v>0</v>
      </c>
      <c r="G59" s="104">
        <v>0</v>
      </c>
      <c r="H59" s="104">
        <v>0</v>
      </c>
      <c r="I59" s="104">
        <v>0</v>
      </c>
      <c r="J59" s="104">
        <v>0</v>
      </c>
      <c r="K59" s="103">
        <f t="shared" si="7"/>
        <v>0</v>
      </c>
    </row>
    <row r="60" spans="1:11" x14ac:dyDescent="0.2">
      <c r="A60" s="112" t="s">
        <v>89</v>
      </c>
      <c r="B60" s="242" t="s">
        <v>90</v>
      </c>
      <c r="C60" s="104">
        <v>0</v>
      </c>
      <c r="D60" s="104">
        <v>0</v>
      </c>
      <c r="E60" s="104">
        <v>0</v>
      </c>
      <c r="F60" s="104">
        <v>0</v>
      </c>
      <c r="G60" s="104">
        <v>0</v>
      </c>
      <c r="H60" s="104">
        <v>0</v>
      </c>
      <c r="I60" s="104">
        <v>0</v>
      </c>
      <c r="J60" s="104">
        <v>0</v>
      </c>
      <c r="K60" s="103">
        <f t="shared" si="7"/>
        <v>0</v>
      </c>
    </row>
    <row r="61" spans="1:11" x14ac:dyDescent="0.2">
      <c r="A61" s="112" t="s">
        <v>91</v>
      </c>
      <c r="B61" s="242" t="s">
        <v>92</v>
      </c>
      <c r="C61" s="104">
        <v>0</v>
      </c>
      <c r="D61" s="104">
        <v>0</v>
      </c>
      <c r="E61" s="104">
        <v>0</v>
      </c>
      <c r="F61" s="104">
        <v>0</v>
      </c>
      <c r="G61" s="104">
        <v>0</v>
      </c>
      <c r="H61" s="104">
        <v>0</v>
      </c>
      <c r="I61" s="104">
        <v>0</v>
      </c>
      <c r="J61" s="104">
        <v>0</v>
      </c>
      <c r="K61" s="103">
        <f t="shared" si="7"/>
        <v>0</v>
      </c>
    </row>
    <row r="62" spans="1:11" x14ac:dyDescent="0.2">
      <c r="A62" s="112" t="s">
        <v>93</v>
      </c>
      <c r="B62" s="242" t="s">
        <v>94</v>
      </c>
      <c r="C62" s="104">
        <v>0</v>
      </c>
      <c r="D62" s="104">
        <v>0</v>
      </c>
      <c r="E62" s="104">
        <v>0</v>
      </c>
      <c r="F62" s="104">
        <v>0</v>
      </c>
      <c r="G62" s="104">
        <v>0</v>
      </c>
      <c r="H62" s="104">
        <v>0</v>
      </c>
      <c r="I62" s="104">
        <v>0</v>
      </c>
      <c r="J62" s="104">
        <v>0</v>
      </c>
      <c r="K62" s="103">
        <f t="shared" si="7"/>
        <v>0</v>
      </c>
    </row>
    <row r="63" spans="1:11" x14ac:dyDescent="0.2">
      <c r="A63" s="112" t="s">
        <v>95</v>
      </c>
      <c r="B63" s="242" t="s">
        <v>96</v>
      </c>
      <c r="C63" s="104">
        <v>25</v>
      </c>
      <c r="D63" s="104">
        <v>57</v>
      </c>
      <c r="E63" s="104">
        <v>0</v>
      </c>
      <c r="F63" s="104">
        <v>0</v>
      </c>
      <c r="G63" s="104">
        <v>0</v>
      </c>
      <c r="H63" s="104">
        <v>0</v>
      </c>
      <c r="I63" s="104">
        <v>0</v>
      </c>
      <c r="J63" s="104">
        <v>0</v>
      </c>
      <c r="K63" s="103">
        <f t="shared" si="7"/>
        <v>82</v>
      </c>
    </row>
    <row r="64" spans="1:11" x14ac:dyDescent="0.2">
      <c r="A64" s="112" t="s">
        <v>97</v>
      </c>
      <c r="B64" s="242" t="s">
        <v>98</v>
      </c>
      <c r="C64" s="104">
        <v>0</v>
      </c>
      <c r="D64" s="104">
        <v>0</v>
      </c>
      <c r="E64" s="104">
        <v>0</v>
      </c>
      <c r="F64" s="104">
        <v>0</v>
      </c>
      <c r="G64" s="104">
        <v>0</v>
      </c>
      <c r="H64" s="104">
        <v>0</v>
      </c>
      <c r="I64" s="104">
        <v>0</v>
      </c>
      <c r="J64" s="104">
        <v>0</v>
      </c>
      <c r="K64" s="103">
        <f t="shared" si="7"/>
        <v>0</v>
      </c>
    </row>
    <row r="65" spans="1:11" x14ac:dyDescent="0.2">
      <c r="A65" s="243" t="s">
        <v>164</v>
      </c>
      <c r="B65" s="244" t="s">
        <v>100</v>
      </c>
      <c r="C65" s="110">
        <f>SUM(C54:C64)</f>
        <v>55</v>
      </c>
      <c r="D65" s="110">
        <f t="shared" ref="D65:J65" si="8">SUM(D54:D64)</f>
        <v>148</v>
      </c>
      <c r="E65" s="110">
        <f t="shared" si="8"/>
        <v>0</v>
      </c>
      <c r="F65" s="110">
        <f t="shared" si="8"/>
        <v>0</v>
      </c>
      <c r="G65" s="110">
        <f t="shared" si="8"/>
        <v>3</v>
      </c>
      <c r="H65" s="110">
        <f t="shared" si="8"/>
        <v>86</v>
      </c>
      <c r="I65" s="110">
        <f t="shared" si="8"/>
        <v>1</v>
      </c>
      <c r="J65" s="110">
        <f t="shared" si="8"/>
        <v>0</v>
      </c>
      <c r="K65" s="103">
        <f>SUM(K54:K64)</f>
        <v>293</v>
      </c>
    </row>
    <row r="66" spans="1:11" x14ac:dyDescent="0.2">
      <c r="A66" s="112" t="s">
        <v>165</v>
      </c>
      <c r="B66" s="247" t="s">
        <v>100</v>
      </c>
      <c r="C66" s="104">
        <v>53</v>
      </c>
      <c r="D66" s="104">
        <v>118</v>
      </c>
      <c r="E66" s="104">
        <v>0</v>
      </c>
      <c r="F66" s="104">
        <v>0</v>
      </c>
      <c r="G66" s="104">
        <v>2</v>
      </c>
      <c r="H66" s="104">
        <v>66</v>
      </c>
      <c r="I66" s="104">
        <v>0</v>
      </c>
      <c r="J66" s="104">
        <v>0</v>
      </c>
      <c r="K66" s="302">
        <f t="shared" ref="K66:K67" si="9">SUM(C66:J66)</f>
        <v>239</v>
      </c>
    </row>
    <row r="67" spans="1:11" x14ac:dyDescent="0.2">
      <c r="A67" s="112" t="s">
        <v>166</v>
      </c>
      <c r="B67" s="247" t="s">
        <v>100</v>
      </c>
      <c r="C67" s="104">
        <v>0</v>
      </c>
      <c r="D67" s="104">
        <v>4</v>
      </c>
      <c r="E67" s="104">
        <v>0</v>
      </c>
      <c r="F67" s="104">
        <v>0</v>
      </c>
      <c r="G67" s="104">
        <v>0</v>
      </c>
      <c r="H67" s="104">
        <v>0</v>
      </c>
      <c r="I67" s="104">
        <v>0</v>
      </c>
      <c r="J67" s="104">
        <v>0</v>
      </c>
      <c r="K67" s="302">
        <f t="shared" si="9"/>
        <v>4</v>
      </c>
    </row>
    <row r="68" spans="1:11" x14ac:dyDescent="0.2">
      <c r="A68" s="114" t="s">
        <v>107</v>
      </c>
      <c r="B68" s="245"/>
      <c r="C68" s="592"/>
      <c r="D68" s="593"/>
      <c r="E68" s="593"/>
      <c r="F68" s="593"/>
      <c r="G68" s="593"/>
      <c r="H68" s="593"/>
      <c r="I68" s="593"/>
      <c r="J68" s="593"/>
      <c r="K68" s="594"/>
    </row>
    <row r="69" spans="1:11" x14ac:dyDescent="0.2">
      <c r="A69" s="240" t="s">
        <v>75</v>
      </c>
      <c r="B69" s="241" t="s">
        <v>76</v>
      </c>
      <c r="C69" s="595"/>
      <c r="D69" s="596"/>
      <c r="E69" s="596"/>
      <c r="F69" s="596"/>
      <c r="G69" s="596"/>
      <c r="H69" s="596"/>
      <c r="I69" s="596"/>
      <c r="J69" s="596"/>
      <c r="K69" s="597"/>
    </row>
    <row r="70" spans="1:11" x14ac:dyDescent="0.2">
      <c r="A70" s="112" t="s">
        <v>77</v>
      </c>
      <c r="B70" s="242" t="s">
        <v>78</v>
      </c>
      <c r="C70" s="104">
        <v>0</v>
      </c>
      <c r="D70" s="104">
        <v>0</v>
      </c>
      <c r="E70" s="104">
        <v>0</v>
      </c>
      <c r="F70" s="104">
        <v>0</v>
      </c>
      <c r="G70" s="104">
        <v>0</v>
      </c>
      <c r="H70" s="104">
        <v>0</v>
      </c>
      <c r="I70" s="104">
        <v>0</v>
      </c>
      <c r="J70" s="104">
        <v>0</v>
      </c>
      <c r="K70" s="103">
        <f>SUM(C70:J70)</f>
        <v>0</v>
      </c>
    </row>
    <row r="71" spans="1:11" x14ac:dyDescent="0.2">
      <c r="A71" s="112" t="s">
        <v>79</v>
      </c>
      <c r="B71" s="242" t="s">
        <v>80</v>
      </c>
      <c r="C71" s="104">
        <v>0</v>
      </c>
      <c r="D71" s="104">
        <v>0</v>
      </c>
      <c r="E71" s="104">
        <v>0</v>
      </c>
      <c r="F71" s="104">
        <v>0</v>
      </c>
      <c r="G71" s="104">
        <v>0</v>
      </c>
      <c r="H71" s="104">
        <v>0</v>
      </c>
      <c r="I71" s="104">
        <v>0</v>
      </c>
      <c r="J71" s="104">
        <v>0</v>
      </c>
      <c r="K71" s="103">
        <f t="shared" ref="K71:K80" si="10">SUM(C71:J71)</f>
        <v>0</v>
      </c>
    </row>
    <row r="72" spans="1:11" x14ac:dyDescent="0.2">
      <c r="A72" s="112" t="s">
        <v>81</v>
      </c>
      <c r="B72" s="242" t="s">
        <v>82</v>
      </c>
      <c r="C72" s="104">
        <v>0</v>
      </c>
      <c r="D72" s="104">
        <v>0</v>
      </c>
      <c r="E72" s="104">
        <v>0</v>
      </c>
      <c r="F72" s="104">
        <v>0</v>
      </c>
      <c r="G72" s="104">
        <v>0</v>
      </c>
      <c r="H72" s="104">
        <v>0</v>
      </c>
      <c r="I72" s="104">
        <v>0</v>
      </c>
      <c r="J72" s="104">
        <v>0</v>
      </c>
      <c r="K72" s="103">
        <f t="shared" si="10"/>
        <v>0</v>
      </c>
    </row>
    <row r="73" spans="1:11" x14ac:dyDescent="0.2">
      <c r="A73" s="112" t="s">
        <v>83</v>
      </c>
      <c r="B73" s="242" t="s">
        <v>84</v>
      </c>
      <c r="C73" s="104">
        <v>20</v>
      </c>
      <c r="D73" s="104">
        <v>18</v>
      </c>
      <c r="E73" s="104">
        <v>0</v>
      </c>
      <c r="F73" s="104">
        <v>0</v>
      </c>
      <c r="G73" s="104">
        <v>11</v>
      </c>
      <c r="H73" s="104">
        <v>16</v>
      </c>
      <c r="I73" s="104">
        <v>0</v>
      </c>
      <c r="J73" s="104">
        <v>0</v>
      </c>
      <c r="K73" s="103">
        <f t="shared" si="10"/>
        <v>65</v>
      </c>
    </row>
    <row r="74" spans="1:11" x14ac:dyDescent="0.2">
      <c r="A74" s="112" t="s">
        <v>85</v>
      </c>
      <c r="B74" s="242" t="s">
        <v>86</v>
      </c>
      <c r="C74" s="104">
        <v>68</v>
      </c>
      <c r="D74" s="104">
        <v>44</v>
      </c>
      <c r="E74" s="104">
        <v>0</v>
      </c>
      <c r="F74" s="104">
        <v>0</v>
      </c>
      <c r="G74" s="104">
        <v>38</v>
      </c>
      <c r="H74" s="104">
        <v>78</v>
      </c>
      <c r="I74" s="104">
        <v>1</v>
      </c>
      <c r="J74" s="104">
        <v>3</v>
      </c>
      <c r="K74" s="103">
        <f t="shared" si="10"/>
        <v>232</v>
      </c>
    </row>
    <row r="75" spans="1:11" x14ac:dyDescent="0.2">
      <c r="A75" s="112" t="s">
        <v>87</v>
      </c>
      <c r="B75" s="242" t="s">
        <v>88</v>
      </c>
      <c r="C75" s="104">
        <v>0</v>
      </c>
      <c r="D75" s="104">
        <v>0</v>
      </c>
      <c r="E75" s="104">
        <v>0</v>
      </c>
      <c r="F75" s="104">
        <v>0</v>
      </c>
      <c r="G75" s="104">
        <v>0</v>
      </c>
      <c r="H75" s="104">
        <v>0</v>
      </c>
      <c r="I75" s="104">
        <v>0</v>
      </c>
      <c r="J75" s="104">
        <v>0</v>
      </c>
      <c r="K75" s="103">
        <f t="shared" si="10"/>
        <v>0</v>
      </c>
    </row>
    <row r="76" spans="1:11" x14ac:dyDescent="0.2">
      <c r="A76" s="112" t="s">
        <v>89</v>
      </c>
      <c r="B76" s="242" t="s">
        <v>90</v>
      </c>
      <c r="C76" s="104">
        <v>4</v>
      </c>
      <c r="D76" s="104">
        <v>8</v>
      </c>
      <c r="E76" s="104">
        <v>0</v>
      </c>
      <c r="F76" s="104">
        <v>0</v>
      </c>
      <c r="G76" s="104">
        <v>4</v>
      </c>
      <c r="H76" s="104">
        <v>9</v>
      </c>
      <c r="I76" s="104">
        <v>0</v>
      </c>
      <c r="J76" s="104">
        <v>0</v>
      </c>
      <c r="K76" s="103">
        <f t="shared" si="10"/>
        <v>25</v>
      </c>
    </row>
    <row r="77" spans="1:11" x14ac:dyDescent="0.2">
      <c r="A77" s="112" t="s">
        <v>91</v>
      </c>
      <c r="B77" s="242" t="s">
        <v>92</v>
      </c>
      <c r="C77" s="104">
        <v>0</v>
      </c>
      <c r="D77" s="104">
        <v>0</v>
      </c>
      <c r="E77" s="104">
        <v>0</v>
      </c>
      <c r="F77" s="104">
        <v>0</v>
      </c>
      <c r="G77" s="104">
        <v>0</v>
      </c>
      <c r="H77" s="104">
        <v>0</v>
      </c>
      <c r="I77" s="104">
        <v>0</v>
      </c>
      <c r="J77" s="104">
        <v>0</v>
      </c>
      <c r="K77" s="103">
        <f t="shared" si="10"/>
        <v>0</v>
      </c>
    </row>
    <row r="78" spans="1:11" x14ac:dyDescent="0.2">
      <c r="A78" s="112" t="s">
        <v>93</v>
      </c>
      <c r="B78" s="242" t="s">
        <v>94</v>
      </c>
      <c r="C78" s="104">
        <v>0</v>
      </c>
      <c r="D78" s="104">
        <v>0</v>
      </c>
      <c r="E78" s="104">
        <v>0</v>
      </c>
      <c r="F78" s="104">
        <v>0</v>
      </c>
      <c r="G78" s="104">
        <v>0</v>
      </c>
      <c r="H78" s="104">
        <v>0</v>
      </c>
      <c r="I78" s="104">
        <v>0</v>
      </c>
      <c r="J78" s="104">
        <v>0</v>
      </c>
      <c r="K78" s="103">
        <f t="shared" si="10"/>
        <v>0</v>
      </c>
    </row>
    <row r="79" spans="1:11" x14ac:dyDescent="0.2">
      <c r="A79" s="112" t="s">
        <v>95</v>
      </c>
      <c r="B79" s="242" t="s">
        <v>96</v>
      </c>
      <c r="C79" s="104">
        <v>0</v>
      </c>
      <c r="D79" s="104">
        <v>0</v>
      </c>
      <c r="E79" s="104">
        <v>0</v>
      </c>
      <c r="F79" s="104">
        <v>0</v>
      </c>
      <c r="G79" s="104">
        <v>0</v>
      </c>
      <c r="H79" s="104">
        <v>0</v>
      </c>
      <c r="I79" s="104">
        <v>0</v>
      </c>
      <c r="J79" s="104">
        <v>0</v>
      </c>
      <c r="K79" s="103">
        <f t="shared" si="10"/>
        <v>0</v>
      </c>
    </row>
    <row r="80" spans="1:11" x14ac:dyDescent="0.2">
      <c r="A80" s="112" t="s">
        <v>97</v>
      </c>
      <c r="B80" s="242" t="s">
        <v>98</v>
      </c>
      <c r="C80" s="104">
        <v>0</v>
      </c>
      <c r="D80" s="104">
        <v>0</v>
      </c>
      <c r="E80" s="104">
        <v>0</v>
      </c>
      <c r="F80" s="104">
        <v>0</v>
      </c>
      <c r="G80" s="104">
        <v>0</v>
      </c>
      <c r="H80" s="104">
        <v>0</v>
      </c>
      <c r="I80" s="104">
        <v>0</v>
      </c>
      <c r="J80" s="104">
        <v>0</v>
      </c>
      <c r="K80" s="103">
        <f t="shared" si="10"/>
        <v>0</v>
      </c>
    </row>
    <row r="81" spans="1:11" x14ac:dyDescent="0.2">
      <c r="A81" s="243" t="s">
        <v>167</v>
      </c>
      <c r="B81" s="244" t="s">
        <v>100</v>
      </c>
      <c r="C81" s="110">
        <f>SUM(C70:C80)</f>
        <v>92</v>
      </c>
      <c r="D81" s="110">
        <f t="shared" ref="D81:J81" si="11">SUM(D70:D80)</f>
        <v>70</v>
      </c>
      <c r="E81" s="110">
        <f t="shared" si="11"/>
        <v>0</v>
      </c>
      <c r="F81" s="110">
        <f t="shared" si="11"/>
        <v>0</v>
      </c>
      <c r="G81" s="110">
        <f t="shared" si="11"/>
        <v>53</v>
      </c>
      <c r="H81" s="110">
        <f t="shared" si="11"/>
        <v>103</v>
      </c>
      <c r="I81" s="110">
        <f t="shared" si="11"/>
        <v>1</v>
      </c>
      <c r="J81" s="110">
        <f t="shared" si="11"/>
        <v>3</v>
      </c>
      <c r="K81" s="103">
        <f>SUM(K70:K80)</f>
        <v>322</v>
      </c>
    </row>
    <row r="82" spans="1:11" x14ac:dyDescent="0.2">
      <c r="A82" s="112" t="s">
        <v>168</v>
      </c>
      <c r="B82" s="247" t="s">
        <v>100</v>
      </c>
      <c r="C82" s="104">
        <v>72</v>
      </c>
      <c r="D82" s="104">
        <v>42</v>
      </c>
      <c r="E82" s="104">
        <v>0</v>
      </c>
      <c r="F82" s="104">
        <v>0</v>
      </c>
      <c r="G82" s="104">
        <v>41</v>
      </c>
      <c r="H82" s="104">
        <v>72</v>
      </c>
      <c r="I82" s="104">
        <v>1</v>
      </c>
      <c r="J82" s="104">
        <v>1</v>
      </c>
      <c r="K82" s="302">
        <f t="shared" ref="K82:K83" si="12">SUM(C82:J82)</f>
        <v>229</v>
      </c>
    </row>
    <row r="83" spans="1:11" x14ac:dyDescent="0.2">
      <c r="A83" s="112" t="s">
        <v>169</v>
      </c>
      <c r="B83" s="247" t="s">
        <v>100</v>
      </c>
      <c r="C83" s="104">
        <v>4</v>
      </c>
      <c r="D83" s="104">
        <v>4</v>
      </c>
      <c r="E83" s="104">
        <v>0</v>
      </c>
      <c r="F83" s="104">
        <v>0</v>
      </c>
      <c r="G83" s="104">
        <v>4</v>
      </c>
      <c r="H83" s="104">
        <v>9</v>
      </c>
      <c r="I83" s="104">
        <v>0</v>
      </c>
      <c r="J83" s="104">
        <v>0</v>
      </c>
      <c r="K83" s="302">
        <f t="shared" si="12"/>
        <v>21</v>
      </c>
    </row>
    <row r="84" spans="1:11" x14ac:dyDescent="0.2">
      <c r="A84" s="114" t="s">
        <v>66</v>
      </c>
      <c r="B84" s="245"/>
      <c r="C84" s="592"/>
      <c r="D84" s="593"/>
      <c r="E84" s="593"/>
      <c r="F84" s="593"/>
      <c r="G84" s="593"/>
      <c r="H84" s="593"/>
      <c r="I84" s="593"/>
      <c r="J84" s="593"/>
      <c r="K84" s="594"/>
    </row>
    <row r="85" spans="1:11" x14ac:dyDescent="0.2">
      <c r="A85" s="240" t="s">
        <v>75</v>
      </c>
      <c r="B85" s="241" t="s">
        <v>76</v>
      </c>
      <c r="C85" s="595"/>
      <c r="D85" s="596"/>
      <c r="E85" s="596"/>
      <c r="F85" s="596"/>
      <c r="G85" s="596"/>
      <c r="H85" s="596"/>
      <c r="I85" s="596"/>
      <c r="J85" s="596"/>
      <c r="K85" s="597"/>
    </row>
    <row r="86" spans="1:11" x14ac:dyDescent="0.2">
      <c r="A86" s="112" t="s">
        <v>77</v>
      </c>
      <c r="B86" s="242" t="s">
        <v>78</v>
      </c>
      <c r="C86" s="9">
        <f t="shared" ref="C86:J99" si="13">SUM(C6,C22,C38,C54,C70)</f>
        <v>0</v>
      </c>
      <c r="D86" s="9">
        <f t="shared" si="13"/>
        <v>0</v>
      </c>
      <c r="E86" s="9">
        <f t="shared" si="13"/>
        <v>0</v>
      </c>
      <c r="F86" s="9">
        <f t="shared" si="13"/>
        <v>0</v>
      </c>
      <c r="G86" s="9">
        <f t="shared" si="13"/>
        <v>0</v>
      </c>
      <c r="H86" s="9">
        <f t="shared" si="13"/>
        <v>0</v>
      </c>
      <c r="I86" s="9">
        <f t="shared" si="13"/>
        <v>0</v>
      </c>
      <c r="J86" s="9">
        <f t="shared" si="13"/>
        <v>0</v>
      </c>
      <c r="K86" s="103">
        <f>SUM(C86:J86)</f>
        <v>0</v>
      </c>
    </row>
    <row r="87" spans="1:11" x14ac:dyDescent="0.2">
      <c r="A87" s="112" t="s">
        <v>79</v>
      </c>
      <c r="B87" s="242" t="s">
        <v>80</v>
      </c>
      <c r="C87" s="9">
        <f t="shared" si="13"/>
        <v>18</v>
      </c>
      <c r="D87" s="9">
        <f t="shared" si="13"/>
        <v>30</v>
      </c>
      <c r="E87" s="9">
        <f t="shared" si="13"/>
        <v>0</v>
      </c>
      <c r="F87" s="9">
        <f t="shared" si="13"/>
        <v>0</v>
      </c>
      <c r="G87" s="9">
        <f t="shared" si="13"/>
        <v>1</v>
      </c>
      <c r="H87" s="9">
        <f t="shared" si="13"/>
        <v>2</v>
      </c>
      <c r="I87" s="9">
        <f t="shared" si="13"/>
        <v>0</v>
      </c>
      <c r="J87" s="9">
        <f t="shared" si="13"/>
        <v>0</v>
      </c>
      <c r="K87" s="103">
        <f t="shared" ref="K87:K96" si="14">SUM(C87:J87)</f>
        <v>51</v>
      </c>
    </row>
    <row r="88" spans="1:11" x14ac:dyDescent="0.2">
      <c r="A88" s="112" t="s">
        <v>81</v>
      </c>
      <c r="B88" s="242" t="s">
        <v>82</v>
      </c>
      <c r="C88" s="9">
        <f t="shared" si="13"/>
        <v>32</v>
      </c>
      <c r="D88" s="9">
        <f t="shared" si="13"/>
        <v>60</v>
      </c>
      <c r="E88" s="9">
        <f t="shared" si="13"/>
        <v>0</v>
      </c>
      <c r="F88" s="9">
        <f t="shared" si="13"/>
        <v>0</v>
      </c>
      <c r="G88" s="9">
        <f t="shared" si="13"/>
        <v>36</v>
      </c>
      <c r="H88" s="9">
        <f t="shared" si="13"/>
        <v>43</v>
      </c>
      <c r="I88" s="9">
        <f t="shared" si="13"/>
        <v>1</v>
      </c>
      <c r="J88" s="9">
        <f t="shared" si="13"/>
        <v>1</v>
      </c>
      <c r="K88" s="103">
        <f t="shared" si="14"/>
        <v>173</v>
      </c>
    </row>
    <row r="89" spans="1:11" x14ac:dyDescent="0.2">
      <c r="A89" s="112" t="s">
        <v>83</v>
      </c>
      <c r="B89" s="242" t="s">
        <v>84</v>
      </c>
      <c r="C89" s="9">
        <f t="shared" si="13"/>
        <v>40</v>
      </c>
      <c r="D89" s="9">
        <f t="shared" si="13"/>
        <v>83</v>
      </c>
      <c r="E89" s="9">
        <f t="shared" si="13"/>
        <v>0</v>
      </c>
      <c r="F89" s="9">
        <f t="shared" si="13"/>
        <v>0</v>
      </c>
      <c r="G89" s="9">
        <f t="shared" si="13"/>
        <v>18</v>
      </c>
      <c r="H89" s="9">
        <f t="shared" si="13"/>
        <v>111</v>
      </c>
      <c r="I89" s="9">
        <f t="shared" si="13"/>
        <v>0</v>
      </c>
      <c r="J89" s="9">
        <f t="shared" si="13"/>
        <v>0</v>
      </c>
      <c r="K89" s="103">
        <f t="shared" si="14"/>
        <v>252</v>
      </c>
    </row>
    <row r="90" spans="1:11" x14ac:dyDescent="0.2">
      <c r="A90" s="112" t="s">
        <v>85</v>
      </c>
      <c r="B90" s="242" t="s">
        <v>86</v>
      </c>
      <c r="C90" s="9">
        <f t="shared" si="13"/>
        <v>68</v>
      </c>
      <c r="D90" s="9">
        <f t="shared" si="13"/>
        <v>44</v>
      </c>
      <c r="E90" s="9">
        <f t="shared" si="13"/>
        <v>0</v>
      </c>
      <c r="F90" s="9">
        <f t="shared" si="13"/>
        <v>0</v>
      </c>
      <c r="G90" s="9">
        <f t="shared" si="13"/>
        <v>38</v>
      </c>
      <c r="H90" s="9">
        <f t="shared" si="13"/>
        <v>78</v>
      </c>
      <c r="I90" s="9">
        <f t="shared" si="13"/>
        <v>1</v>
      </c>
      <c r="J90" s="9">
        <f t="shared" si="13"/>
        <v>3</v>
      </c>
      <c r="K90" s="103">
        <f t="shared" si="14"/>
        <v>232</v>
      </c>
    </row>
    <row r="91" spans="1:11" x14ac:dyDescent="0.2">
      <c r="A91" s="112" t="s">
        <v>87</v>
      </c>
      <c r="B91" s="242" t="s">
        <v>88</v>
      </c>
      <c r="C91" s="9">
        <f t="shared" si="13"/>
        <v>12</v>
      </c>
      <c r="D91" s="9">
        <f t="shared" si="13"/>
        <v>0</v>
      </c>
      <c r="E91" s="9">
        <f t="shared" si="13"/>
        <v>0</v>
      </c>
      <c r="F91" s="9">
        <f t="shared" si="13"/>
        <v>0</v>
      </c>
      <c r="G91" s="9">
        <f t="shared" si="13"/>
        <v>6</v>
      </c>
      <c r="H91" s="9">
        <f t="shared" si="13"/>
        <v>0</v>
      </c>
      <c r="I91" s="9">
        <f t="shared" si="13"/>
        <v>4</v>
      </c>
      <c r="J91" s="9">
        <f t="shared" si="13"/>
        <v>0</v>
      </c>
      <c r="K91" s="103">
        <f t="shared" si="14"/>
        <v>22</v>
      </c>
    </row>
    <row r="92" spans="1:11" x14ac:dyDescent="0.2">
      <c r="A92" s="112" t="s">
        <v>89</v>
      </c>
      <c r="B92" s="242" t="s">
        <v>90</v>
      </c>
      <c r="C92" s="9">
        <f t="shared" si="13"/>
        <v>7</v>
      </c>
      <c r="D92" s="9">
        <f t="shared" si="13"/>
        <v>10</v>
      </c>
      <c r="E92" s="9">
        <f t="shared" si="13"/>
        <v>0</v>
      </c>
      <c r="F92" s="9">
        <f t="shared" si="13"/>
        <v>0</v>
      </c>
      <c r="G92" s="9">
        <f t="shared" si="13"/>
        <v>7</v>
      </c>
      <c r="H92" s="9">
        <f t="shared" si="13"/>
        <v>9</v>
      </c>
      <c r="I92" s="9">
        <f t="shared" si="13"/>
        <v>1</v>
      </c>
      <c r="J92" s="9">
        <f t="shared" si="13"/>
        <v>1</v>
      </c>
      <c r="K92" s="103">
        <f t="shared" si="14"/>
        <v>35</v>
      </c>
    </row>
    <row r="93" spans="1:11" x14ac:dyDescent="0.2">
      <c r="A93" s="112" t="s">
        <v>91</v>
      </c>
      <c r="B93" s="242" t="s">
        <v>92</v>
      </c>
      <c r="C93" s="9">
        <f t="shared" si="13"/>
        <v>0</v>
      </c>
      <c r="D93" s="9">
        <f t="shared" si="13"/>
        <v>0</v>
      </c>
      <c r="E93" s="9">
        <f t="shared" si="13"/>
        <v>0</v>
      </c>
      <c r="F93" s="9">
        <f t="shared" si="13"/>
        <v>0</v>
      </c>
      <c r="G93" s="9">
        <f t="shared" si="13"/>
        <v>0</v>
      </c>
      <c r="H93" s="9">
        <f t="shared" si="13"/>
        <v>0</v>
      </c>
      <c r="I93" s="9">
        <f t="shared" si="13"/>
        <v>0</v>
      </c>
      <c r="J93" s="9">
        <f t="shared" si="13"/>
        <v>0</v>
      </c>
      <c r="K93" s="103">
        <f t="shared" si="14"/>
        <v>0</v>
      </c>
    </row>
    <row r="94" spans="1:11" x14ac:dyDescent="0.2">
      <c r="A94" s="112" t="s">
        <v>93</v>
      </c>
      <c r="B94" s="242" t="s">
        <v>94</v>
      </c>
      <c r="C94" s="9">
        <f t="shared" si="13"/>
        <v>0</v>
      </c>
      <c r="D94" s="9">
        <f t="shared" si="13"/>
        <v>0</v>
      </c>
      <c r="E94" s="9">
        <f t="shared" si="13"/>
        <v>0</v>
      </c>
      <c r="F94" s="9">
        <f t="shared" si="13"/>
        <v>0</v>
      </c>
      <c r="G94" s="9">
        <f t="shared" si="13"/>
        <v>0</v>
      </c>
      <c r="H94" s="9">
        <f t="shared" si="13"/>
        <v>0</v>
      </c>
      <c r="I94" s="9">
        <f t="shared" si="13"/>
        <v>0</v>
      </c>
      <c r="J94" s="9">
        <f t="shared" si="13"/>
        <v>0</v>
      </c>
      <c r="K94" s="103">
        <f t="shared" si="14"/>
        <v>0</v>
      </c>
    </row>
    <row r="95" spans="1:11" x14ac:dyDescent="0.2">
      <c r="A95" s="112" t="s">
        <v>95</v>
      </c>
      <c r="B95" s="242" t="s">
        <v>96</v>
      </c>
      <c r="C95" s="9">
        <f t="shared" si="13"/>
        <v>25</v>
      </c>
      <c r="D95" s="9">
        <f t="shared" si="13"/>
        <v>57</v>
      </c>
      <c r="E95" s="9">
        <f t="shared" si="13"/>
        <v>0</v>
      </c>
      <c r="F95" s="9">
        <f t="shared" si="13"/>
        <v>0</v>
      </c>
      <c r="G95" s="9">
        <f t="shared" si="13"/>
        <v>0</v>
      </c>
      <c r="H95" s="9">
        <f t="shared" si="13"/>
        <v>0</v>
      </c>
      <c r="I95" s="9">
        <f t="shared" si="13"/>
        <v>0</v>
      </c>
      <c r="J95" s="9">
        <f t="shared" si="13"/>
        <v>0</v>
      </c>
      <c r="K95" s="105">
        <f t="shared" si="14"/>
        <v>82</v>
      </c>
    </row>
    <row r="96" spans="1:11" ht="13.5" thickBot="1" x14ac:dyDescent="0.25">
      <c r="A96" s="112" t="s">
        <v>97</v>
      </c>
      <c r="B96" s="242" t="s">
        <v>98</v>
      </c>
      <c r="C96" s="9">
        <f t="shared" si="13"/>
        <v>32</v>
      </c>
      <c r="D96" s="9">
        <f t="shared" si="13"/>
        <v>0</v>
      </c>
      <c r="E96" s="9">
        <f t="shared" si="13"/>
        <v>0</v>
      </c>
      <c r="F96" s="9">
        <f t="shared" si="13"/>
        <v>0</v>
      </c>
      <c r="G96" s="9">
        <f t="shared" si="13"/>
        <v>0</v>
      </c>
      <c r="H96" s="9">
        <f t="shared" si="13"/>
        <v>0</v>
      </c>
      <c r="I96" s="9">
        <f t="shared" si="13"/>
        <v>0</v>
      </c>
      <c r="J96" s="9">
        <f t="shared" si="13"/>
        <v>0</v>
      </c>
      <c r="K96" s="103">
        <f t="shared" si="14"/>
        <v>32</v>
      </c>
    </row>
    <row r="97" spans="1:11" x14ac:dyDescent="0.2">
      <c r="A97" s="161" t="s">
        <v>170</v>
      </c>
      <c r="B97" s="162" t="s">
        <v>100</v>
      </c>
      <c r="C97" s="163">
        <f t="shared" si="13"/>
        <v>234</v>
      </c>
      <c r="D97" s="163">
        <f t="shared" si="13"/>
        <v>284</v>
      </c>
      <c r="E97" s="163">
        <f t="shared" si="13"/>
        <v>0</v>
      </c>
      <c r="F97" s="163">
        <f t="shared" si="13"/>
        <v>0</v>
      </c>
      <c r="G97" s="163">
        <f t="shared" si="13"/>
        <v>106</v>
      </c>
      <c r="H97" s="163">
        <f t="shared" si="13"/>
        <v>243</v>
      </c>
      <c r="I97" s="163">
        <f t="shared" si="13"/>
        <v>7</v>
      </c>
      <c r="J97" s="163">
        <f t="shared" si="13"/>
        <v>5</v>
      </c>
      <c r="K97" s="164">
        <f>SUM(K86:K96)</f>
        <v>879</v>
      </c>
    </row>
    <row r="98" spans="1:11" x14ac:dyDescent="0.2">
      <c r="A98" s="13" t="s">
        <v>171</v>
      </c>
      <c r="B98" s="106" t="s">
        <v>100</v>
      </c>
      <c r="C98" s="9">
        <f t="shared" si="13"/>
        <v>189</v>
      </c>
      <c r="D98" s="9">
        <f t="shared" si="13"/>
        <v>208</v>
      </c>
      <c r="E98" s="9">
        <f t="shared" si="13"/>
        <v>0</v>
      </c>
      <c r="F98" s="9">
        <f t="shared" si="13"/>
        <v>0</v>
      </c>
      <c r="G98" s="9">
        <f t="shared" si="13"/>
        <v>69</v>
      </c>
      <c r="H98" s="9">
        <f t="shared" si="13"/>
        <v>173</v>
      </c>
      <c r="I98" s="9">
        <f t="shared" si="13"/>
        <v>3</v>
      </c>
      <c r="J98" s="9">
        <f t="shared" si="13"/>
        <v>2</v>
      </c>
      <c r="K98" s="17">
        <f t="shared" ref="K98:K99" si="15">SUM(C98:J98)</f>
        <v>644</v>
      </c>
    </row>
    <row r="99" spans="1:11" ht="13.5" thickBot="1" x14ac:dyDescent="0.25">
      <c r="A99" s="37" t="s">
        <v>172</v>
      </c>
      <c r="B99" s="107" t="s">
        <v>100</v>
      </c>
      <c r="C99" s="74">
        <f t="shared" si="13"/>
        <v>5</v>
      </c>
      <c r="D99" s="74">
        <f t="shared" si="13"/>
        <v>21</v>
      </c>
      <c r="E99" s="74">
        <f t="shared" si="13"/>
        <v>0</v>
      </c>
      <c r="F99" s="74">
        <f t="shared" si="13"/>
        <v>0</v>
      </c>
      <c r="G99" s="74">
        <f t="shared" si="13"/>
        <v>7</v>
      </c>
      <c r="H99" s="74">
        <f t="shared" si="13"/>
        <v>18</v>
      </c>
      <c r="I99" s="74">
        <f t="shared" si="13"/>
        <v>0</v>
      </c>
      <c r="J99" s="74">
        <f t="shared" si="13"/>
        <v>0</v>
      </c>
      <c r="K99" s="18">
        <f t="shared" si="15"/>
        <v>51</v>
      </c>
    </row>
  </sheetData>
  <mergeCells count="17">
    <mergeCell ref="I2:J2"/>
    <mergeCell ref="A1:K1"/>
    <mergeCell ref="C2:D2"/>
    <mergeCell ref="E2:F2"/>
    <mergeCell ref="G2:H2"/>
    <mergeCell ref="C4:K4"/>
    <mergeCell ref="C20:K20"/>
    <mergeCell ref="C36:K36"/>
    <mergeCell ref="C37:K37"/>
    <mergeCell ref="C21:K21"/>
    <mergeCell ref="C68:K68"/>
    <mergeCell ref="C69:K69"/>
    <mergeCell ref="C84:K84"/>
    <mergeCell ref="C85:K85"/>
    <mergeCell ref="C5:K5"/>
    <mergeCell ref="C52:K52"/>
    <mergeCell ref="C53:K53"/>
  </mergeCells>
  <pageMargins left="0.25" right="0.25" top="0.75" bottom="0.75" header="0.3" footer="0.3"/>
  <pageSetup paperSize="9" scale="85" orientation="portrait" r:id="rId1"/>
  <ignoredErrors>
    <ignoredError sqref="K17 K33 K65 K81" formula="1"/>
    <ignoredError sqref="B86:B96 B70:B80 B54:B64 B38:B48 B22:B32 B6:B16"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91"/>
  <sheetViews>
    <sheetView topLeftCell="A55" zoomScaleNormal="100" workbookViewId="0">
      <selection activeCell="X13" sqref="X1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878" t="s">
        <v>203</v>
      </c>
      <c r="B1" s="879"/>
      <c r="C1" s="879"/>
      <c r="D1" s="879"/>
      <c r="E1" s="879"/>
      <c r="F1" s="879"/>
      <c r="G1" s="879"/>
      <c r="H1" s="879"/>
      <c r="I1" s="879"/>
      <c r="J1" s="879"/>
      <c r="K1" s="879"/>
      <c r="L1" s="879"/>
      <c r="M1" s="879"/>
      <c r="N1" s="879"/>
      <c r="O1" s="879"/>
      <c r="P1" s="879"/>
      <c r="Q1" s="879"/>
      <c r="R1" s="881"/>
      <c r="T1" s="65"/>
      <c r="U1" s="64"/>
      <c r="V1" s="64"/>
      <c r="W1" s="64"/>
    </row>
    <row r="2" spans="1:23" s="4" customFormat="1" ht="38.25" customHeight="1" x14ac:dyDescent="0.2">
      <c r="A2" s="633" t="s">
        <v>66</v>
      </c>
      <c r="B2" s="634"/>
      <c r="C2" s="629" t="s">
        <v>67</v>
      </c>
      <c r="D2" s="630"/>
      <c r="E2" s="630"/>
      <c r="F2" s="631"/>
      <c r="G2" s="629" t="s">
        <v>68</v>
      </c>
      <c r="H2" s="630"/>
      <c r="I2" s="630"/>
      <c r="J2" s="631"/>
      <c r="K2" s="629" t="s">
        <v>69</v>
      </c>
      <c r="L2" s="630"/>
      <c r="M2" s="630"/>
      <c r="N2" s="631"/>
      <c r="O2" s="629" t="s">
        <v>70</v>
      </c>
      <c r="P2" s="630"/>
      <c r="Q2" s="630"/>
      <c r="R2" s="632"/>
    </row>
    <row r="3" spans="1:23" s="4" customFormat="1" ht="51.75" customHeight="1" thickBot="1" x14ac:dyDescent="0.25">
      <c r="A3" s="635"/>
      <c r="B3" s="636"/>
      <c r="C3" s="111" t="s">
        <v>204</v>
      </c>
      <c r="D3" s="111" t="s">
        <v>205</v>
      </c>
      <c r="E3" s="111" t="s">
        <v>206</v>
      </c>
      <c r="F3" s="111" t="s">
        <v>207</v>
      </c>
      <c r="G3" s="111" t="s">
        <v>204</v>
      </c>
      <c r="H3" s="111" t="s">
        <v>205</v>
      </c>
      <c r="I3" s="111" t="s">
        <v>206</v>
      </c>
      <c r="J3" s="111" t="s">
        <v>207</v>
      </c>
      <c r="K3" s="111" t="s">
        <v>204</v>
      </c>
      <c r="L3" s="111" t="s">
        <v>205</v>
      </c>
      <c r="M3" s="111" t="s">
        <v>206</v>
      </c>
      <c r="N3" s="111" t="s">
        <v>207</v>
      </c>
      <c r="O3" s="111" t="s">
        <v>204</v>
      </c>
      <c r="P3" s="111" t="s">
        <v>205</v>
      </c>
      <c r="Q3" s="111" t="s">
        <v>206</v>
      </c>
      <c r="R3" s="305" t="s">
        <v>207</v>
      </c>
    </row>
    <row r="4" spans="1:23" s="5" customFormat="1" x14ac:dyDescent="0.2">
      <c r="A4" s="191" t="s">
        <v>74</v>
      </c>
      <c r="B4" s="40"/>
      <c r="C4" s="626"/>
      <c r="D4" s="627"/>
      <c r="E4" s="627"/>
      <c r="F4" s="627"/>
      <c r="G4" s="627"/>
      <c r="H4" s="627"/>
      <c r="I4" s="627"/>
      <c r="J4" s="627"/>
      <c r="K4" s="627"/>
      <c r="L4" s="627"/>
      <c r="M4" s="627"/>
      <c r="N4" s="627"/>
      <c r="O4" s="627"/>
      <c r="P4" s="627"/>
      <c r="Q4" s="627"/>
      <c r="R4" s="628"/>
      <c r="S4" s="896"/>
    </row>
    <row r="5" spans="1:23" s="2" customFormat="1" x14ac:dyDescent="0.2">
      <c r="A5" s="240" t="s">
        <v>75</v>
      </c>
      <c r="B5" s="241" t="s">
        <v>76</v>
      </c>
      <c r="C5" s="249"/>
      <c r="D5" s="250"/>
      <c r="E5" s="250"/>
      <c r="F5" s="250"/>
      <c r="G5" s="250"/>
      <c r="H5" s="250"/>
      <c r="I5" s="250"/>
      <c r="J5" s="250"/>
      <c r="K5" s="250"/>
      <c r="L5" s="250"/>
      <c r="M5" s="250"/>
      <c r="N5" s="250"/>
      <c r="O5" s="250"/>
      <c r="P5" s="250"/>
      <c r="Q5" s="250"/>
      <c r="R5" s="251"/>
    </row>
    <row r="6" spans="1:23" x14ac:dyDescent="0.2">
      <c r="A6" s="112" t="s">
        <v>77</v>
      </c>
      <c r="B6" s="242" t="s">
        <v>78</v>
      </c>
      <c r="C6" s="166">
        <v>0</v>
      </c>
      <c r="D6" s="166">
        <v>0</v>
      </c>
      <c r="E6" s="166">
        <v>0</v>
      </c>
      <c r="F6" s="166">
        <v>0</v>
      </c>
      <c r="G6" s="166">
        <v>0</v>
      </c>
      <c r="H6" s="166">
        <v>0</v>
      </c>
      <c r="I6" s="166">
        <v>0</v>
      </c>
      <c r="J6" s="166">
        <v>0</v>
      </c>
      <c r="K6" s="166">
        <v>0</v>
      </c>
      <c r="L6" s="166">
        <v>0</v>
      </c>
      <c r="M6" s="166">
        <v>0</v>
      </c>
      <c r="N6" s="166">
        <v>0</v>
      </c>
      <c r="O6" s="166">
        <v>0</v>
      </c>
      <c r="P6" s="166">
        <v>0</v>
      </c>
      <c r="Q6" s="166">
        <v>0</v>
      </c>
      <c r="R6" s="306">
        <v>0</v>
      </c>
    </row>
    <row r="7" spans="1:23" x14ac:dyDescent="0.2">
      <c r="A7" s="112" t="s">
        <v>79</v>
      </c>
      <c r="B7" s="242" t="s">
        <v>80</v>
      </c>
      <c r="C7" s="166">
        <v>0</v>
      </c>
      <c r="D7" s="166">
        <v>0</v>
      </c>
      <c r="E7" s="166">
        <v>0</v>
      </c>
      <c r="F7" s="166">
        <v>0</v>
      </c>
      <c r="G7" s="166">
        <v>0</v>
      </c>
      <c r="H7" s="166">
        <v>0</v>
      </c>
      <c r="I7" s="166">
        <v>0</v>
      </c>
      <c r="J7" s="166">
        <v>0</v>
      </c>
      <c r="K7" s="166">
        <v>0</v>
      </c>
      <c r="L7" s="166">
        <v>0</v>
      </c>
      <c r="M7" s="166">
        <v>0</v>
      </c>
      <c r="N7" s="166">
        <v>0</v>
      </c>
      <c r="O7" s="166">
        <v>0</v>
      </c>
      <c r="P7" s="166">
        <v>0</v>
      </c>
      <c r="Q7" s="166">
        <v>0</v>
      </c>
      <c r="R7" s="306">
        <v>0</v>
      </c>
    </row>
    <row r="8" spans="1:23" x14ac:dyDescent="0.2">
      <c r="A8" s="112" t="s">
        <v>81</v>
      </c>
      <c r="B8" s="242" t="s">
        <v>82</v>
      </c>
      <c r="C8" s="166">
        <v>0</v>
      </c>
      <c r="D8" s="166">
        <v>0</v>
      </c>
      <c r="E8" s="166">
        <v>0</v>
      </c>
      <c r="F8" s="166">
        <v>0</v>
      </c>
      <c r="G8" s="166">
        <v>0</v>
      </c>
      <c r="H8" s="166">
        <v>0</v>
      </c>
      <c r="I8" s="166">
        <v>0</v>
      </c>
      <c r="J8" s="166">
        <v>0</v>
      </c>
      <c r="K8" s="166">
        <v>0</v>
      </c>
      <c r="L8" s="166">
        <v>0</v>
      </c>
      <c r="M8" s="166">
        <v>0</v>
      </c>
      <c r="N8" s="166">
        <v>0</v>
      </c>
      <c r="O8" s="166">
        <v>0</v>
      </c>
      <c r="P8" s="166">
        <v>0</v>
      </c>
      <c r="Q8" s="166">
        <v>0</v>
      </c>
      <c r="R8" s="306">
        <v>0</v>
      </c>
    </row>
    <row r="9" spans="1:23" x14ac:dyDescent="0.2">
      <c r="A9" s="112" t="s">
        <v>83</v>
      </c>
      <c r="B9" s="242" t="s">
        <v>84</v>
      </c>
      <c r="C9" s="166">
        <v>0</v>
      </c>
      <c r="D9" s="166">
        <v>0</v>
      </c>
      <c r="E9" s="166">
        <v>0</v>
      </c>
      <c r="F9" s="166">
        <v>0</v>
      </c>
      <c r="G9" s="166">
        <v>0</v>
      </c>
      <c r="H9" s="166">
        <v>0</v>
      </c>
      <c r="I9" s="166">
        <v>0</v>
      </c>
      <c r="J9" s="166">
        <v>0</v>
      </c>
      <c r="K9" s="166">
        <v>0</v>
      </c>
      <c r="L9" s="166">
        <v>0</v>
      </c>
      <c r="M9" s="166">
        <v>0</v>
      </c>
      <c r="N9" s="166">
        <v>0</v>
      </c>
      <c r="O9" s="166">
        <v>0</v>
      </c>
      <c r="P9" s="166">
        <v>0</v>
      </c>
      <c r="Q9" s="166">
        <v>0</v>
      </c>
      <c r="R9" s="306">
        <v>0</v>
      </c>
    </row>
    <row r="10" spans="1:23" x14ac:dyDescent="0.2">
      <c r="A10" s="112" t="s">
        <v>85</v>
      </c>
      <c r="B10" s="242" t="s">
        <v>86</v>
      </c>
      <c r="C10" s="166">
        <v>0</v>
      </c>
      <c r="D10" s="166">
        <v>0</v>
      </c>
      <c r="E10" s="166">
        <v>0</v>
      </c>
      <c r="F10" s="166">
        <v>0</v>
      </c>
      <c r="G10" s="166">
        <v>0</v>
      </c>
      <c r="H10" s="166">
        <v>0</v>
      </c>
      <c r="I10" s="166">
        <v>0</v>
      </c>
      <c r="J10" s="166">
        <v>0</v>
      </c>
      <c r="K10" s="166">
        <v>0</v>
      </c>
      <c r="L10" s="166">
        <v>0</v>
      </c>
      <c r="M10" s="166">
        <v>0</v>
      </c>
      <c r="N10" s="166">
        <v>0</v>
      </c>
      <c r="O10" s="166">
        <v>0</v>
      </c>
      <c r="P10" s="166">
        <v>0</v>
      </c>
      <c r="Q10" s="166">
        <v>0</v>
      </c>
      <c r="R10" s="306">
        <v>0</v>
      </c>
    </row>
    <row r="11" spans="1:23" x14ac:dyDescent="0.2">
      <c r="A11" s="112" t="s">
        <v>87</v>
      </c>
      <c r="B11" s="242" t="s">
        <v>88</v>
      </c>
      <c r="C11" s="166">
        <v>159</v>
      </c>
      <c r="D11" s="166">
        <v>161</v>
      </c>
      <c r="E11" s="166">
        <v>159</v>
      </c>
      <c r="F11" s="166">
        <v>116</v>
      </c>
      <c r="G11" s="166">
        <v>0</v>
      </c>
      <c r="H11" s="166">
        <v>0</v>
      </c>
      <c r="I11" s="166">
        <v>0</v>
      </c>
      <c r="J11" s="166">
        <v>0</v>
      </c>
      <c r="K11" s="166">
        <v>3</v>
      </c>
      <c r="L11" s="166">
        <v>3</v>
      </c>
      <c r="M11" s="166">
        <v>2</v>
      </c>
      <c r="N11" s="166">
        <v>1</v>
      </c>
      <c r="O11" s="166">
        <v>1</v>
      </c>
      <c r="P11" s="166">
        <v>1</v>
      </c>
      <c r="Q11" s="166">
        <v>1</v>
      </c>
      <c r="R11" s="306">
        <v>1</v>
      </c>
    </row>
    <row r="12" spans="1:23" x14ac:dyDescent="0.2">
      <c r="A12" s="112" t="s">
        <v>89</v>
      </c>
      <c r="B12" s="242" t="s">
        <v>90</v>
      </c>
      <c r="C12" s="166">
        <v>0</v>
      </c>
      <c r="D12" s="166">
        <v>0</v>
      </c>
      <c r="E12" s="166">
        <v>0</v>
      </c>
      <c r="F12" s="166">
        <v>0</v>
      </c>
      <c r="G12" s="166">
        <v>0</v>
      </c>
      <c r="H12" s="166">
        <v>0</v>
      </c>
      <c r="I12" s="166">
        <v>0</v>
      </c>
      <c r="J12" s="166">
        <v>0</v>
      </c>
      <c r="K12" s="166">
        <v>0</v>
      </c>
      <c r="L12" s="166">
        <v>0</v>
      </c>
      <c r="M12" s="166">
        <v>0</v>
      </c>
      <c r="N12" s="166">
        <v>0</v>
      </c>
      <c r="O12" s="166">
        <v>0</v>
      </c>
      <c r="P12" s="166">
        <v>0</v>
      </c>
      <c r="Q12" s="166">
        <v>0</v>
      </c>
      <c r="R12" s="306">
        <v>0</v>
      </c>
    </row>
    <row r="13" spans="1:23" x14ac:dyDescent="0.2">
      <c r="A13" s="112" t="s">
        <v>91</v>
      </c>
      <c r="B13" s="242" t="s">
        <v>92</v>
      </c>
      <c r="C13" s="166">
        <v>0</v>
      </c>
      <c r="D13" s="166">
        <v>0</v>
      </c>
      <c r="E13" s="166">
        <v>0</v>
      </c>
      <c r="F13" s="166">
        <v>0</v>
      </c>
      <c r="G13" s="166">
        <v>0</v>
      </c>
      <c r="H13" s="166">
        <v>0</v>
      </c>
      <c r="I13" s="166">
        <v>0</v>
      </c>
      <c r="J13" s="166">
        <v>0</v>
      </c>
      <c r="K13" s="166">
        <v>0</v>
      </c>
      <c r="L13" s="166">
        <v>0</v>
      </c>
      <c r="M13" s="166">
        <v>0</v>
      </c>
      <c r="N13" s="166">
        <v>0</v>
      </c>
      <c r="O13" s="166">
        <v>0</v>
      </c>
      <c r="P13" s="166">
        <v>0</v>
      </c>
      <c r="Q13" s="166">
        <v>0</v>
      </c>
      <c r="R13" s="306">
        <v>0</v>
      </c>
    </row>
    <row r="14" spans="1:23" x14ac:dyDescent="0.2">
      <c r="A14" s="112" t="s">
        <v>93</v>
      </c>
      <c r="B14" s="242" t="s">
        <v>94</v>
      </c>
      <c r="C14" s="166">
        <v>0</v>
      </c>
      <c r="D14" s="166">
        <v>0</v>
      </c>
      <c r="E14" s="166">
        <v>0</v>
      </c>
      <c r="F14" s="166">
        <v>0</v>
      </c>
      <c r="G14" s="166">
        <v>0</v>
      </c>
      <c r="H14" s="166">
        <v>0</v>
      </c>
      <c r="I14" s="166">
        <v>0</v>
      </c>
      <c r="J14" s="166">
        <v>0</v>
      </c>
      <c r="K14" s="166">
        <v>0</v>
      </c>
      <c r="L14" s="166">
        <v>0</v>
      </c>
      <c r="M14" s="166">
        <v>0</v>
      </c>
      <c r="N14" s="166">
        <v>0</v>
      </c>
      <c r="O14" s="166">
        <v>0</v>
      </c>
      <c r="P14" s="166">
        <v>0</v>
      </c>
      <c r="Q14" s="166">
        <v>0</v>
      </c>
      <c r="R14" s="306">
        <v>0</v>
      </c>
    </row>
    <row r="15" spans="1:23" x14ac:dyDescent="0.2">
      <c r="A15" s="112" t="s">
        <v>95</v>
      </c>
      <c r="B15" s="242" t="s">
        <v>96</v>
      </c>
      <c r="C15" s="166">
        <v>0</v>
      </c>
      <c r="D15" s="166">
        <v>0</v>
      </c>
      <c r="E15" s="166">
        <v>0</v>
      </c>
      <c r="F15" s="166">
        <v>0</v>
      </c>
      <c r="G15" s="166">
        <v>0</v>
      </c>
      <c r="H15" s="166">
        <v>0</v>
      </c>
      <c r="I15" s="166">
        <v>0</v>
      </c>
      <c r="J15" s="166">
        <v>0</v>
      </c>
      <c r="K15" s="166">
        <v>0</v>
      </c>
      <c r="L15" s="166">
        <v>0</v>
      </c>
      <c r="M15" s="166">
        <v>0</v>
      </c>
      <c r="N15" s="166">
        <v>0</v>
      </c>
      <c r="O15" s="166">
        <v>0</v>
      </c>
      <c r="P15" s="166">
        <v>0</v>
      </c>
      <c r="Q15" s="166">
        <v>0</v>
      </c>
      <c r="R15" s="306">
        <v>0</v>
      </c>
    </row>
    <row r="16" spans="1:23" x14ac:dyDescent="0.2">
      <c r="A16" s="112" t="s">
        <v>97</v>
      </c>
      <c r="B16" s="242" t="s">
        <v>98</v>
      </c>
      <c r="C16" s="166">
        <v>0</v>
      </c>
      <c r="D16" s="166">
        <v>0</v>
      </c>
      <c r="E16" s="166">
        <v>0</v>
      </c>
      <c r="F16" s="166">
        <v>0</v>
      </c>
      <c r="G16" s="166">
        <v>0</v>
      </c>
      <c r="H16" s="166">
        <v>0</v>
      </c>
      <c r="I16" s="166">
        <v>0</v>
      </c>
      <c r="J16" s="166">
        <v>0</v>
      </c>
      <c r="K16" s="166">
        <v>0</v>
      </c>
      <c r="L16" s="166">
        <v>0</v>
      </c>
      <c r="M16" s="166">
        <v>0</v>
      </c>
      <c r="N16" s="166">
        <v>0</v>
      </c>
      <c r="O16" s="166">
        <v>0</v>
      </c>
      <c r="P16" s="166">
        <v>0</v>
      </c>
      <c r="Q16" s="166">
        <v>0</v>
      </c>
      <c r="R16" s="306">
        <v>0</v>
      </c>
    </row>
    <row r="17" spans="1:19" x14ac:dyDescent="0.2">
      <c r="A17" s="243" t="s">
        <v>155</v>
      </c>
      <c r="B17" s="244" t="s">
        <v>100</v>
      </c>
      <c r="C17" s="252">
        <v>159</v>
      </c>
      <c r="D17" s="253">
        <f>SUM(D6:D16)</f>
        <v>161</v>
      </c>
      <c r="E17" s="253">
        <f>SUM(E6:E16)</f>
        <v>159</v>
      </c>
      <c r="F17" s="253">
        <f>SUM(F6:F16)</f>
        <v>116</v>
      </c>
      <c r="G17" s="253">
        <v>0</v>
      </c>
      <c r="H17" s="253">
        <f>SUM(H6:H16)</f>
        <v>0</v>
      </c>
      <c r="I17" s="253">
        <f>SUM(I6:I16)</f>
        <v>0</v>
      </c>
      <c r="J17" s="253">
        <f>SUM(J6:J16)</f>
        <v>0</v>
      </c>
      <c r="K17" s="253">
        <v>3</v>
      </c>
      <c r="L17" s="253">
        <f>SUM(L6:L16)</f>
        <v>3</v>
      </c>
      <c r="M17" s="253">
        <f>SUM(M6:M16)</f>
        <v>2</v>
      </c>
      <c r="N17" s="253">
        <f>SUM(N6:N16)</f>
        <v>1</v>
      </c>
      <c r="O17" s="253">
        <v>1</v>
      </c>
      <c r="P17" s="253">
        <f>SUM(P6:P16)</f>
        <v>1</v>
      </c>
      <c r="Q17" s="253">
        <f>SUM(Q6:Q16)</f>
        <v>1</v>
      </c>
      <c r="R17" s="254">
        <f>SUM(R6:R16)</f>
        <v>1</v>
      </c>
    </row>
    <row r="18" spans="1:19" s="5" customFormat="1" x14ac:dyDescent="0.2">
      <c r="A18" s="114" t="s">
        <v>101</v>
      </c>
      <c r="B18" s="245"/>
      <c r="C18" s="592"/>
      <c r="D18" s="593"/>
      <c r="E18" s="593"/>
      <c r="F18" s="593"/>
      <c r="G18" s="593"/>
      <c r="H18" s="593"/>
      <c r="I18" s="593"/>
      <c r="J18" s="593"/>
      <c r="K18" s="593"/>
      <c r="L18" s="593"/>
      <c r="M18" s="593"/>
      <c r="N18" s="593"/>
      <c r="O18" s="593"/>
      <c r="P18" s="593"/>
      <c r="Q18" s="593"/>
      <c r="R18" s="594"/>
    </row>
    <row r="19" spans="1:19" s="2" customFormat="1" x14ac:dyDescent="0.2">
      <c r="A19" s="240" t="s">
        <v>75</v>
      </c>
      <c r="B19" s="241" t="s">
        <v>76</v>
      </c>
      <c r="C19" s="249"/>
      <c r="D19" s="250"/>
      <c r="E19" s="250"/>
      <c r="F19" s="250"/>
      <c r="G19" s="250"/>
      <c r="H19" s="250"/>
      <c r="I19" s="250"/>
      <c r="J19" s="250"/>
      <c r="K19" s="250"/>
      <c r="L19" s="250"/>
      <c r="M19" s="250"/>
      <c r="N19" s="250"/>
      <c r="O19" s="250"/>
      <c r="P19" s="250"/>
      <c r="Q19" s="250"/>
      <c r="R19" s="251"/>
    </row>
    <row r="20" spans="1:19" x14ac:dyDescent="0.2">
      <c r="A20" s="112" t="s">
        <v>77</v>
      </c>
      <c r="B20" s="242" t="s">
        <v>78</v>
      </c>
      <c r="C20" s="166">
        <v>0</v>
      </c>
      <c r="D20" s="166">
        <v>0</v>
      </c>
      <c r="E20" s="166">
        <v>0</v>
      </c>
      <c r="F20" s="166">
        <v>0</v>
      </c>
      <c r="G20" s="166">
        <v>0</v>
      </c>
      <c r="H20" s="166">
        <v>0</v>
      </c>
      <c r="I20" s="166">
        <v>0</v>
      </c>
      <c r="J20" s="166">
        <v>0</v>
      </c>
      <c r="K20" s="166">
        <v>0</v>
      </c>
      <c r="L20" s="166">
        <v>0</v>
      </c>
      <c r="M20" s="166">
        <v>0</v>
      </c>
      <c r="N20" s="166">
        <v>0</v>
      </c>
      <c r="O20" s="166">
        <v>0</v>
      </c>
      <c r="P20" s="166">
        <v>0</v>
      </c>
      <c r="Q20" s="166">
        <v>0</v>
      </c>
      <c r="R20" s="306">
        <v>0</v>
      </c>
      <c r="S20" s="895"/>
    </row>
    <row r="21" spans="1:19" x14ac:dyDescent="0.2">
      <c r="A21" s="112" t="s">
        <v>79</v>
      </c>
      <c r="B21" s="242" t="s">
        <v>80</v>
      </c>
      <c r="C21" s="166">
        <v>0</v>
      </c>
      <c r="D21" s="166">
        <v>0</v>
      </c>
      <c r="E21" s="166">
        <v>0</v>
      </c>
      <c r="F21" s="166">
        <v>0</v>
      </c>
      <c r="G21" s="166">
        <v>0</v>
      </c>
      <c r="H21" s="166">
        <v>0</v>
      </c>
      <c r="I21" s="166">
        <v>0</v>
      </c>
      <c r="J21" s="166">
        <v>0</v>
      </c>
      <c r="K21" s="166">
        <v>0</v>
      </c>
      <c r="L21" s="166">
        <v>0</v>
      </c>
      <c r="M21" s="166">
        <v>0</v>
      </c>
      <c r="N21" s="166">
        <v>0</v>
      </c>
      <c r="O21" s="166">
        <v>0</v>
      </c>
      <c r="P21" s="166">
        <v>0</v>
      </c>
      <c r="Q21" s="166">
        <v>0</v>
      </c>
      <c r="R21" s="306">
        <v>0</v>
      </c>
    </row>
    <row r="22" spans="1:19" x14ac:dyDescent="0.2">
      <c r="A22" s="112" t="s">
        <v>81</v>
      </c>
      <c r="B22" s="242" t="s">
        <v>82</v>
      </c>
      <c r="C22" s="166">
        <v>803</v>
      </c>
      <c r="D22" s="166">
        <v>919</v>
      </c>
      <c r="E22" s="166">
        <v>772</v>
      </c>
      <c r="F22" s="166">
        <v>419</v>
      </c>
      <c r="G22" s="166">
        <v>0</v>
      </c>
      <c r="H22" s="166">
        <v>0</v>
      </c>
      <c r="I22" s="166">
        <v>0</v>
      </c>
      <c r="J22" s="166">
        <v>0</v>
      </c>
      <c r="K22" s="166">
        <v>112</v>
      </c>
      <c r="L22" s="166">
        <v>125</v>
      </c>
      <c r="M22" s="166">
        <v>101</v>
      </c>
      <c r="N22" s="166">
        <v>71</v>
      </c>
      <c r="O22" s="166">
        <v>8</v>
      </c>
      <c r="P22" s="166">
        <v>9</v>
      </c>
      <c r="Q22" s="166">
        <v>6</v>
      </c>
      <c r="R22" s="306">
        <v>6</v>
      </c>
    </row>
    <row r="23" spans="1:19" x14ac:dyDescent="0.2">
      <c r="A23" s="112" t="s">
        <v>83</v>
      </c>
      <c r="B23" s="242" t="s">
        <v>84</v>
      </c>
      <c r="C23" s="166">
        <v>160</v>
      </c>
      <c r="D23" s="166">
        <v>160</v>
      </c>
      <c r="E23" s="166">
        <v>160</v>
      </c>
      <c r="F23" s="166">
        <v>90</v>
      </c>
      <c r="G23" s="166">
        <v>0</v>
      </c>
      <c r="H23" s="166">
        <v>0</v>
      </c>
      <c r="I23" s="166">
        <v>0</v>
      </c>
      <c r="J23" s="166">
        <v>0</v>
      </c>
      <c r="K23" s="166">
        <v>43</v>
      </c>
      <c r="L23" s="166">
        <v>45</v>
      </c>
      <c r="M23" s="166">
        <v>45</v>
      </c>
      <c r="N23" s="166">
        <v>25</v>
      </c>
      <c r="O23" s="166">
        <v>0</v>
      </c>
      <c r="P23" s="166">
        <v>0</v>
      </c>
      <c r="Q23" s="166">
        <v>0</v>
      </c>
      <c r="R23" s="306">
        <v>0</v>
      </c>
    </row>
    <row r="24" spans="1:19" x14ac:dyDescent="0.2">
      <c r="A24" s="112" t="s">
        <v>85</v>
      </c>
      <c r="B24" s="242" t="s">
        <v>86</v>
      </c>
      <c r="C24" s="166">
        <v>0</v>
      </c>
      <c r="D24" s="166">
        <v>0</v>
      </c>
      <c r="E24" s="166">
        <v>0</v>
      </c>
      <c r="F24" s="166">
        <v>0</v>
      </c>
      <c r="G24" s="166">
        <v>0</v>
      </c>
      <c r="H24" s="166">
        <v>0</v>
      </c>
      <c r="I24" s="166">
        <v>0</v>
      </c>
      <c r="J24" s="166">
        <v>0</v>
      </c>
      <c r="K24" s="166">
        <v>0</v>
      </c>
      <c r="L24" s="166">
        <v>0</v>
      </c>
      <c r="M24" s="166">
        <v>0</v>
      </c>
      <c r="N24" s="166">
        <v>0</v>
      </c>
      <c r="O24" s="166">
        <v>0</v>
      </c>
      <c r="P24" s="166">
        <v>0</v>
      </c>
      <c r="Q24" s="166">
        <v>0</v>
      </c>
      <c r="R24" s="306">
        <v>0</v>
      </c>
    </row>
    <row r="25" spans="1:19" x14ac:dyDescent="0.2">
      <c r="A25" s="112" t="s">
        <v>87</v>
      </c>
      <c r="B25" s="242" t="s">
        <v>88</v>
      </c>
      <c r="C25" s="166">
        <v>32</v>
      </c>
      <c r="D25" s="166">
        <v>32</v>
      </c>
      <c r="E25" s="166">
        <v>32</v>
      </c>
      <c r="F25" s="166">
        <v>15</v>
      </c>
      <c r="G25" s="166">
        <v>0</v>
      </c>
      <c r="H25" s="166">
        <v>0</v>
      </c>
      <c r="I25" s="166">
        <v>0</v>
      </c>
      <c r="J25" s="166">
        <v>0</v>
      </c>
      <c r="K25" s="166">
        <v>0</v>
      </c>
      <c r="L25" s="166">
        <v>0</v>
      </c>
      <c r="M25" s="166">
        <v>0</v>
      </c>
      <c r="N25" s="166">
        <v>0</v>
      </c>
      <c r="O25" s="166">
        <v>0</v>
      </c>
      <c r="P25" s="166">
        <v>0</v>
      </c>
      <c r="Q25" s="166">
        <v>0</v>
      </c>
      <c r="R25" s="306">
        <v>0</v>
      </c>
    </row>
    <row r="26" spans="1:19" x14ac:dyDescent="0.2">
      <c r="A26" s="112" t="s">
        <v>89</v>
      </c>
      <c r="B26" s="242" t="s">
        <v>90</v>
      </c>
      <c r="C26" s="166">
        <v>164</v>
      </c>
      <c r="D26" s="166">
        <v>182</v>
      </c>
      <c r="E26" s="166">
        <v>182</v>
      </c>
      <c r="F26" s="166">
        <v>79</v>
      </c>
      <c r="G26" s="166">
        <v>0</v>
      </c>
      <c r="H26" s="166">
        <v>0</v>
      </c>
      <c r="I26" s="166">
        <v>0</v>
      </c>
      <c r="J26" s="166">
        <v>0</v>
      </c>
      <c r="K26" s="166">
        <v>17</v>
      </c>
      <c r="L26" s="166">
        <v>17</v>
      </c>
      <c r="M26" s="166">
        <v>17</v>
      </c>
      <c r="N26" s="166">
        <v>5</v>
      </c>
      <c r="O26" s="166">
        <v>0</v>
      </c>
      <c r="P26" s="166">
        <v>0</v>
      </c>
      <c r="Q26" s="166">
        <v>0</v>
      </c>
      <c r="R26" s="306">
        <v>0</v>
      </c>
    </row>
    <row r="27" spans="1:19" x14ac:dyDescent="0.2">
      <c r="A27" s="112" t="s">
        <v>91</v>
      </c>
      <c r="B27" s="242" t="s">
        <v>92</v>
      </c>
      <c r="C27" s="166">
        <v>0</v>
      </c>
      <c r="D27" s="166">
        <v>0</v>
      </c>
      <c r="E27" s="166">
        <v>0</v>
      </c>
      <c r="F27" s="166">
        <v>0</v>
      </c>
      <c r="G27" s="166">
        <v>0</v>
      </c>
      <c r="H27" s="166">
        <v>0</v>
      </c>
      <c r="I27" s="166">
        <v>0</v>
      </c>
      <c r="J27" s="166">
        <v>0</v>
      </c>
      <c r="K27" s="166">
        <v>0</v>
      </c>
      <c r="L27" s="166">
        <v>0</v>
      </c>
      <c r="M27" s="166">
        <v>0</v>
      </c>
      <c r="N27" s="166">
        <v>0</v>
      </c>
      <c r="O27" s="166">
        <v>0</v>
      </c>
      <c r="P27" s="166">
        <v>0</v>
      </c>
      <c r="Q27" s="166">
        <v>0</v>
      </c>
      <c r="R27" s="306">
        <v>0</v>
      </c>
    </row>
    <row r="28" spans="1:19" x14ac:dyDescent="0.2">
      <c r="A28" s="112" t="s">
        <v>93</v>
      </c>
      <c r="B28" s="242" t="s">
        <v>94</v>
      </c>
      <c r="C28" s="166">
        <v>0</v>
      </c>
      <c r="D28" s="166">
        <v>0</v>
      </c>
      <c r="E28" s="166">
        <v>0</v>
      </c>
      <c r="F28" s="166">
        <v>0</v>
      </c>
      <c r="G28" s="166">
        <v>0</v>
      </c>
      <c r="H28" s="166">
        <v>0</v>
      </c>
      <c r="I28" s="166">
        <v>0</v>
      </c>
      <c r="J28" s="166">
        <v>0</v>
      </c>
      <c r="K28" s="166">
        <v>0</v>
      </c>
      <c r="L28" s="166">
        <v>0</v>
      </c>
      <c r="M28" s="166">
        <v>0</v>
      </c>
      <c r="N28" s="166">
        <v>0</v>
      </c>
      <c r="O28" s="166">
        <v>0</v>
      </c>
      <c r="P28" s="166">
        <v>0</v>
      </c>
      <c r="Q28" s="166">
        <v>0</v>
      </c>
      <c r="R28" s="306">
        <v>0</v>
      </c>
    </row>
    <row r="29" spans="1:19" x14ac:dyDescent="0.2">
      <c r="A29" s="112" t="s">
        <v>95</v>
      </c>
      <c r="B29" s="242" t="s">
        <v>96</v>
      </c>
      <c r="C29" s="166">
        <v>0</v>
      </c>
      <c r="D29" s="166">
        <v>0</v>
      </c>
      <c r="E29" s="166">
        <v>0</v>
      </c>
      <c r="F29" s="166">
        <v>0</v>
      </c>
      <c r="G29" s="166">
        <v>0</v>
      </c>
      <c r="H29" s="166">
        <v>0</v>
      </c>
      <c r="I29" s="166">
        <v>0</v>
      </c>
      <c r="J29" s="166">
        <v>0</v>
      </c>
      <c r="K29" s="166">
        <v>0</v>
      </c>
      <c r="L29" s="166">
        <v>0</v>
      </c>
      <c r="M29" s="166">
        <v>0</v>
      </c>
      <c r="N29" s="166">
        <v>0</v>
      </c>
      <c r="O29" s="166">
        <v>0</v>
      </c>
      <c r="P29" s="166">
        <v>0</v>
      </c>
      <c r="Q29" s="166">
        <v>0</v>
      </c>
      <c r="R29" s="306">
        <v>0</v>
      </c>
    </row>
    <row r="30" spans="1:19" x14ac:dyDescent="0.2">
      <c r="A30" s="112" t="s">
        <v>97</v>
      </c>
      <c r="B30" s="242" t="s">
        <v>98</v>
      </c>
      <c r="C30" s="166">
        <v>0</v>
      </c>
      <c r="D30" s="166">
        <v>0</v>
      </c>
      <c r="E30" s="166">
        <v>0</v>
      </c>
      <c r="F30" s="166">
        <v>0</v>
      </c>
      <c r="G30" s="166">
        <v>0</v>
      </c>
      <c r="H30" s="166">
        <v>0</v>
      </c>
      <c r="I30" s="166">
        <v>0</v>
      </c>
      <c r="J30" s="166">
        <v>0</v>
      </c>
      <c r="K30" s="166">
        <v>0</v>
      </c>
      <c r="L30" s="166">
        <v>0</v>
      </c>
      <c r="M30" s="166">
        <v>0</v>
      </c>
      <c r="N30" s="166">
        <v>0</v>
      </c>
      <c r="O30" s="166">
        <v>0</v>
      </c>
      <c r="P30" s="166">
        <v>0</v>
      </c>
      <c r="Q30" s="166">
        <v>0</v>
      </c>
      <c r="R30" s="306">
        <v>0</v>
      </c>
    </row>
    <row r="31" spans="1:19" x14ac:dyDescent="0.2">
      <c r="A31" s="243" t="s">
        <v>158</v>
      </c>
      <c r="B31" s="244" t="s">
        <v>100</v>
      </c>
      <c r="C31" s="253">
        <v>1121</v>
      </c>
      <c r="D31" s="253">
        <f>SUM(D20:D30)</f>
        <v>1293</v>
      </c>
      <c r="E31" s="253">
        <f>SUM(E20:E30)</f>
        <v>1146</v>
      </c>
      <c r="F31" s="253">
        <f>SUM(F20:F30)</f>
        <v>603</v>
      </c>
      <c r="G31" s="253">
        <v>0</v>
      </c>
      <c r="H31" s="253">
        <f>SUM(H20:H30)</f>
        <v>0</v>
      </c>
      <c r="I31" s="253">
        <f>SUM(I20:I30)</f>
        <v>0</v>
      </c>
      <c r="J31" s="253">
        <f>SUM(J20:J30)</f>
        <v>0</v>
      </c>
      <c r="K31" s="253">
        <v>172</v>
      </c>
      <c r="L31" s="253">
        <f>SUM(L20:L30)</f>
        <v>187</v>
      </c>
      <c r="M31" s="253">
        <f>SUM(M20:M30)</f>
        <v>163</v>
      </c>
      <c r="N31" s="253">
        <f>SUM(N20:N30)</f>
        <v>101</v>
      </c>
      <c r="O31" s="253">
        <v>8</v>
      </c>
      <c r="P31" s="253">
        <f>SUM(P20:P30)</f>
        <v>9</v>
      </c>
      <c r="Q31" s="253">
        <f>SUM(Q20:Q30)</f>
        <v>6</v>
      </c>
      <c r="R31" s="254">
        <f>SUM(R20:R30)</f>
        <v>6</v>
      </c>
    </row>
    <row r="32" spans="1:19" x14ac:dyDescent="0.2">
      <c r="A32" s="114" t="s">
        <v>103</v>
      </c>
      <c r="B32" s="245"/>
      <c r="C32" s="592"/>
      <c r="D32" s="593"/>
      <c r="E32" s="593"/>
      <c r="F32" s="593"/>
      <c r="G32" s="593"/>
      <c r="H32" s="593"/>
      <c r="I32" s="593"/>
      <c r="J32" s="593"/>
      <c r="K32" s="593"/>
      <c r="L32" s="593"/>
      <c r="M32" s="593"/>
      <c r="N32" s="593"/>
      <c r="O32" s="593"/>
      <c r="P32" s="593"/>
      <c r="Q32" s="593"/>
      <c r="R32" s="594"/>
    </row>
    <row r="33" spans="1:19" x14ac:dyDescent="0.2">
      <c r="A33" s="240" t="s">
        <v>75</v>
      </c>
      <c r="B33" s="241" t="s">
        <v>76</v>
      </c>
      <c r="C33" s="249"/>
      <c r="D33" s="250"/>
      <c r="E33" s="250"/>
      <c r="F33" s="250"/>
      <c r="G33" s="250"/>
      <c r="H33" s="250"/>
      <c r="I33" s="250"/>
      <c r="J33" s="250"/>
      <c r="K33" s="250"/>
      <c r="L33" s="250"/>
      <c r="M33" s="250"/>
      <c r="N33" s="250"/>
      <c r="O33" s="250"/>
      <c r="P33" s="250"/>
      <c r="Q33" s="250"/>
      <c r="R33" s="251"/>
      <c r="S33" s="895"/>
    </row>
    <row r="34" spans="1:19" x14ac:dyDescent="0.2">
      <c r="A34" s="112" t="s">
        <v>77</v>
      </c>
      <c r="B34" s="242" t="s">
        <v>78</v>
      </c>
      <c r="C34" s="166">
        <v>0</v>
      </c>
      <c r="D34" s="166">
        <v>0</v>
      </c>
      <c r="E34" s="166">
        <v>0</v>
      </c>
      <c r="F34" s="166">
        <v>0</v>
      </c>
      <c r="G34" s="166">
        <v>0</v>
      </c>
      <c r="H34" s="166">
        <v>0</v>
      </c>
      <c r="I34" s="166">
        <v>0</v>
      </c>
      <c r="J34" s="166">
        <v>0</v>
      </c>
      <c r="K34" s="166">
        <v>0</v>
      </c>
      <c r="L34" s="166">
        <v>0</v>
      </c>
      <c r="M34" s="166">
        <v>0</v>
      </c>
      <c r="N34" s="166">
        <v>0</v>
      </c>
      <c r="O34" s="166">
        <v>0</v>
      </c>
      <c r="P34" s="166">
        <v>0</v>
      </c>
      <c r="Q34" s="166">
        <v>0</v>
      </c>
      <c r="R34" s="306">
        <v>0</v>
      </c>
    </row>
    <row r="35" spans="1:19" x14ac:dyDescent="0.2">
      <c r="A35" s="112" t="s">
        <v>79</v>
      </c>
      <c r="B35" s="242" t="s">
        <v>80</v>
      </c>
      <c r="C35" s="166">
        <v>0</v>
      </c>
      <c r="D35" s="166">
        <v>0</v>
      </c>
      <c r="E35" s="166">
        <v>0</v>
      </c>
      <c r="F35" s="166">
        <v>0</v>
      </c>
      <c r="G35" s="166">
        <v>0</v>
      </c>
      <c r="H35" s="166">
        <v>0</v>
      </c>
      <c r="I35" s="166">
        <v>0</v>
      </c>
      <c r="J35" s="166">
        <v>0</v>
      </c>
      <c r="K35" s="166">
        <v>0</v>
      </c>
      <c r="L35" s="166">
        <v>0</v>
      </c>
      <c r="M35" s="166">
        <v>0</v>
      </c>
      <c r="N35" s="166">
        <v>0</v>
      </c>
      <c r="O35" s="166">
        <v>0</v>
      </c>
      <c r="P35" s="166">
        <v>0</v>
      </c>
      <c r="Q35" s="166">
        <v>0</v>
      </c>
      <c r="R35" s="306">
        <v>0</v>
      </c>
    </row>
    <row r="36" spans="1:19" x14ac:dyDescent="0.2">
      <c r="A36" s="112" t="s">
        <v>81</v>
      </c>
      <c r="B36" s="242" t="s">
        <v>82</v>
      </c>
      <c r="C36" s="166">
        <v>0</v>
      </c>
      <c r="D36" s="166">
        <v>0</v>
      </c>
      <c r="E36" s="166">
        <v>0</v>
      </c>
      <c r="F36" s="166">
        <v>0</v>
      </c>
      <c r="G36" s="166">
        <v>0</v>
      </c>
      <c r="H36" s="166">
        <v>0</v>
      </c>
      <c r="I36" s="166">
        <v>0</v>
      </c>
      <c r="J36" s="166">
        <v>0</v>
      </c>
      <c r="K36" s="166">
        <v>12</v>
      </c>
      <c r="L36" s="166">
        <v>12</v>
      </c>
      <c r="M36" s="166">
        <v>12</v>
      </c>
      <c r="N36" s="166">
        <v>8</v>
      </c>
      <c r="O36" s="166">
        <v>0</v>
      </c>
      <c r="P36" s="166">
        <v>0</v>
      </c>
      <c r="Q36" s="166">
        <v>0</v>
      </c>
      <c r="R36" s="306">
        <v>0</v>
      </c>
    </row>
    <row r="37" spans="1:19" x14ac:dyDescent="0.2">
      <c r="A37" s="112" t="s">
        <v>83</v>
      </c>
      <c r="B37" s="242" t="s">
        <v>84</v>
      </c>
      <c r="C37" s="166">
        <v>0</v>
      </c>
      <c r="D37" s="166">
        <v>0</v>
      </c>
      <c r="E37" s="166">
        <v>0</v>
      </c>
      <c r="F37" s="166">
        <v>0</v>
      </c>
      <c r="G37" s="166">
        <v>0</v>
      </c>
      <c r="H37" s="166">
        <v>0</v>
      </c>
      <c r="I37" s="166">
        <v>0</v>
      </c>
      <c r="J37" s="166">
        <v>0</v>
      </c>
      <c r="K37" s="166">
        <v>0</v>
      </c>
      <c r="L37" s="166">
        <v>0</v>
      </c>
      <c r="M37" s="166">
        <v>0</v>
      </c>
      <c r="N37" s="166">
        <v>0</v>
      </c>
      <c r="O37" s="166">
        <v>0</v>
      </c>
      <c r="P37" s="166">
        <v>0</v>
      </c>
      <c r="Q37" s="166">
        <v>0</v>
      </c>
      <c r="R37" s="306">
        <v>0</v>
      </c>
    </row>
    <row r="38" spans="1:19" x14ac:dyDescent="0.2">
      <c r="A38" s="112" t="s">
        <v>85</v>
      </c>
      <c r="B38" s="242" t="s">
        <v>86</v>
      </c>
      <c r="C38" s="166">
        <v>0</v>
      </c>
      <c r="D38" s="166">
        <v>0</v>
      </c>
      <c r="E38" s="166">
        <v>0</v>
      </c>
      <c r="F38" s="166">
        <v>0</v>
      </c>
      <c r="G38" s="166">
        <v>0</v>
      </c>
      <c r="H38" s="166">
        <v>0</v>
      </c>
      <c r="I38" s="166">
        <v>0</v>
      </c>
      <c r="J38" s="166">
        <v>0</v>
      </c>
      <c r="K38" s="166">
        <v>0</v>
      </c>
      <c r="L38" s="166">
        <v>0</v>
      </c>
      <c r="M38" s="166">
        <v>0</v>
      </c>
      <c r="N38" s="166">
        <v>0</v>
      </c>
      <c r="O38" s="166">
        <v>0</v>
      </c>
      <c r="P38" s="166">
        <v>0</v>
      </c>
      <c r="Q38" s="166">
        <v>0</v>
      </c>
      <c r="R38" s="306">
        <v>0</v>
      </c>
    </row>
    <row r="39" spans="1:19" x14ac:dyDescent="0.2">
      <c r="A39" s="112" t="s">
        <v>87</v>
      </c>
      <c r="B39" s="242" t="s">
        <v>88</v>
      </c>
      <c r="C39" s="166">
        <v>89</v>
      </c>
      <c r="D39" s="166">
        <v>90</v>
      </c>
      <c r="E39" s="166">
        <v>90</v>
      </c>
      <c r="F39" s="166">
        <v>74</v>
      </c>
      <c r="G39" s="166">
        <v>0</v>
      </c>
      <c r="H39" s="166">
        <v>0</v>
      </c>
      <c r="I39" s="166">
        <v>0</v>
      </c>
      <c r="J39" s="166">
        <v>0</v>
      </c>
      <c r="K39" s="166">
        <v>6</v>
      </c>
      <c r="L39" s="166">
        <v>6</v>
      </c>
      <c r="M39" s="166">
        <v>6</v>
      </c>
      <c r="N39" s="166">
        <v>4</v>
      </c>
      <c r="O39" s="166">
        <v>14</v>
      </c>
      <c r="P39" s="166">
        <v>14</v>
      </c>
      <c r="Q39" s="166">
        <v>13</v>
      </c>
      <c r="R39" s="306">
        <v>13</v>
      </c>
    </row>
    <row r="40" spans="1:19" x14ac:dyDescent="0.2">
      <c r="A40" s="112" t="s">
        <v>89</v>
      </c>
      <c r="B40" s="242" t="s">
        <v>90</v>
      </c>
      <c r="C40" s="166">
        <v>0</v>
      </c>
      <c r="D40" s="166">
        <v>0</v>
      </c>
      <c r="E40" s="166">
        <v>0</v>
      </c>
      <c r="F40" s="166">
        <v>0</v>
      </c>
      <c r="G40" s="166">
        <v>0</v>
      </c>
      <c r="H40" s="166">
        <v>0</v>
      </c>
      <c r="I40" s="166">
        <v>0</v>
      </c>
      <c r="J40" s="166">
        <v>0</v>
      </c>
      <c r="K40" s="166">
        <v>0</v>
      </c>
      <c r="L40" s="166">
        <v>0</v>
      </c>
      <c r="M40" s="166">
        <v>0</v>
      </c>
      <c r="N40" s="166">
        <v>0</v>
      </c>
      <c r="O40" s="166">
        <v>0</v>
      </c>
      <c r="P40" s="166">
        <v>0</v>
      </c>
      <c r="Q40" s="166">
        <v>0</v>
      </c>
      <c r="R40" s="306">
        <v>0</v>
      </c>
    </row>
    <row r="41" spans="1:19" x14ac:dyDescent="0.2">
      <c r="A41" s="112" t="s">
        <v>91</v>
      </c>
      <c r="B41" s="242" t="s">
        <v>92</v>
      </c>
      <c r="C41" s="166">
        <v>0</v>
      </c>
      <c r="D41" s="166">
        <v>0</v>
      </c>
      <c r="E41" s="166">
        <v>0</v>
      </c>
      <c r="F41" s="166">
        <v>0</v>
      </c>
      <c r="G41" s="166">
        <v>0</v>
      </c>
      <c r="H41" s="166">
        <v>0</v>
      </c>
      <c r="I41" s="166">
        <v>0</v>
      </c>
      <c r="J41" s="166">
        <v>0</v>
      </c>
      <c r="K41" s="166">
        <v>0</v>
      </c>
      <c r="L41" s="166">
        <v>0</v>
      </c>
      <c r="M41" s="166">
        <v>0</v>
      </c>
      <c r="N41" s="166">
        <v>0</v>
      </c>
      <c r="O41" s="166">
        <v>0</v>
      </c>
      <c r="P41" s="166">
        <v>0</v>
      </c>
      <c r="Q41" s="166">
        <v>0</v>
      </c>
      <c r="R41" s="306">
        <v>0</v>
      </c>
    </row>
    <row r="42" spans="1:19" x14ac:dyDescent="0.2">
      <c r="A42" s="112" t="s">
        <v>93</v>
      </c>
      <c r="B42" s="242" t="s">
        <v>94</v>
      </c>
      <c r="C42" s="166">
        <v>0</v>
      </c>
      <c r="D42" s="166">
        <v>0</v>
      </c>
      <c r="E42" s="166">
        <v>0</v>
      </c>
      <c r="F42" s="166">
        <v>0</v>
      </c>
      <c r="G42" s="166">
        <v>0</v>
      </c>
      <c r="H42" s="166">
        <v>0</v>
      </c>
      <c r="I42" s="166">
        <v>0</v>
      </c>
      <c r="J42" s="166">
        <v>0</v>
      </c>
      <c r="K42" s="166">
        <v>0</v>
      </c>
      <c r="L42" s="166">
        <v>0</v>
      </c>
      <c r="M42" s="166">
        <v>0</v>
      </c>
      <c r="N42" s="166">
        <v>0</v>
      </c>
      <c r="O42" s="166">
        <v>0</v>
      </c>
      <c r="P42" s="166">
        <v>0</v>
      </c>
      <c r="Q42" s="166">
        <v>0</v>
      </c>
      <c r="R42" s="306">
        <v>0</v>
      </c>
    </row>
    <row r="43" spans="1:19" x14ac:dyDescent="0.2">
      <c r="A43" s="112" t="s">
        <v>95</v>
      </c>
      <c r="B43" s="242" t="s">
        <v>96</v>
      </c>
      <c r="C43" s="166">
        <v>0</v>
      </c>
      <c r="D43" s="166">
        <v>0</v>
      </c>
      <c r="E43" s="166">
        <v>0</v>
      </c>
      <c r="F43" s="166">
        <v>0</v>
      </c>
      <c r="G43" s="166">
        <v>0</v>
      </c>
      <c r="H43" s="166">
        <v>0</v>
      </c>
      <c r="I43" s="166">
        <v>0</v>
      </c>
      <c r="J43" s="166">
        <v>0</v>
      </c>
      <c r="K43" s="166">
        <v>0</v>
      </c>
      <c r="L43" s="166">
        <v>0</v>
      </c>
      <c r="M43" s="166">
        <v>0</v>
      </c>
      <c r="N43" s="166">
        <v>0</v>
      </c>
      <c r="O43" s="166">
        <v>0</v>
      </c>
      <c r="P43" s="166">
        <v>0</v>
      </c>
      <c r="Q43" s="166">
        <v>0</v>
      </c>
      <c r="R43" s="306">
        <v>0</v>
      </c>
    </row>
    <row r="44" spans="1:19" x14ac:dyDescent="0.2">
      <c r="A44" s="112" t="s">
        <v>97</v>
      </c>
      <c r="B44" s="242" t="s">
        <v>98</v>
      </c>
      <c r="C44" s="166">
        <v>0</v>
      </c>
      <c r="D44" s="166">
        <v>0</v>
      </c>
      <c r="E44" s="166">
        <v>0</v>
      </c>
      <c r="F44" s="166">
        <v>0</v>
      </c>
      <c r="G44" s="166">
        <v>0</v>
      </c>
      <c r="H44" s="166">
        <v>0</v>
      </c>
      <c r="I44" s="166">
        <v>0</v>
      </c>
      <c r="J44" s="166">
        <v>0</v>
      </c>
      <c r="K44" s="166">
        <v>0</v>
      </c>
      <c r="L44" s="166">
        <v>0</v>
      </c>
      <c r="M44" s="166">
        <v>0</v>
      </c>
      <c r="N44" s="166">
        <v>0</v>
      </c>
      <c r="O44" s="166">
        <v>0</v>
      </c>
      <c r="P44" s="166">
        <v>0</v>
      </c>
      <c r="Q44" s="166">
        <v>0</v>
      </c>
      <c r="R44" s="306">
        <v>0</v>
      </c>
    </row>
    <row r="45" spans="1:19" x14ac:dyDescent="0.2">
      <c r="A45" s="243" t="s">
        <v>161</v>
      </c>
      <c r="B45" s="244" t="s">
        <v>100</v>
      </c>
      <c r="C45" s="252">
        <v>89</v>
      </c>
      <c r="D45" s="253">
        <f>SUM(D34:D44)</f>
        <v>90</v>
      </c>
      <c r="E45" s="253">
        <f>SUM(E34:E44)</f>
        <v>90</v>
      </c>
      <c r="F45" s="253">
        <f>SUM(F34:F44)</f>
        <v>74</v>
      </c>
      <c r="G45" s="253">
        <v>0</v>
      </c>
      <c r="H45" s="253">
        <f>SUM(H34:H44)</f>
        <v>0</v>
      </c>
      <c r="I45" s="253">
        <f>SUM(I34:I44)</f>
        <v>0</v>
      </c>
      <c r="J45" s="253">
        <f>SUM(J34:J44)</f>
        <v>0</v>
      </c>
      <c r="K45" s="253">
        <v>17</v>
      </c>
      <c r="L45" s="253">
        <f>SUM(L34:L44)</f>
        <v>18</v>
      </c>
      <c r="M45" s="253">
        <f>SUM(M34:M44)</f>
        <v>18</v>
      </c>
      <c r="N45" s="253">
        <f>SUM(N34:N44)</f>
        <v>12</v>
      </c>
      <c r="O45" s="253">
        <v>14</v>
      </c>
      <c r="P45" s="253">
        <f>SUM(P34:P44)</f>
        <v>14</v>
      </c>
      <c r="Q45" s="253">
        <f>SUM(Q34:Q44)</f>
        <v>13</v>
      </c>
      <c r="R45" s="254">
        <f>SUM(R34:R44)</f>
        <v>13</v>
      </c>
    </row>
    <row r="46" spans="1:19" x14ac:dyDescent="0.2">
      <c r="A46" s="114" t="s">
        <v>105</v>
      </c>
      <c r="B46" s="245"/>
      <c r="C46" s="592"/>
      <c r="D46" s="593"/>
      <c r="E46" s="593"/>
      <c r="F46" s="593"/>
      <c r="G46" s="593"/>
      <c r="H46" s="593"/>
      <c r="I46" s="593"/>
      <c r="J46" s="593"/>
      <c r="K46" s="593"/>
      <c r="L46" s="593"/>
      <c r="M46" s="593"/>
      <c r="N46" s="593"/>
      <c r="O46" s="593"/>
      <c r="P46" s="593"/>
      <c r="Q46" s="593"/>
      <c r="R46" s="594"/>
    </row>
    <row r="47" spans="1:19" x14ac:dyDescent="0.2">
      <c r="A47" s="240" t="s">
        <v>75</v>
      </c>
      <c r="B47" s="241" t="s">
        <v>76</v>
      </c>
      <c r="C47" s="249"/>
      <c r="D47" s="250"/>
      <c r="E47" s="250"/>
      <c r="F47" s="250"/>
      <c r="G47" s="250"/>
      <c r="H47" s="250"/>
      <c r="I47" s="250"/>
      <c r="J47" s="250"/>
      <c r="K47" s="250"/>
      <c r="L47" s="250"/>
      <c r="M47" s="250"/>
      <c r="N47" s="250"/>
      <c r="O47" s="250"/>
      <c r="P47" s="250"/>
      <c r="Q47" s="250"/>
      <c r="R47" s="251"/>
      <c r="S47" s="895"/>
    </row>
    <row r="48" spans="1:19" x14ac:dyDescent="0.2">
      <c r="A48" s="112" t="s">
        <v>77</v>
      </c>
      <c r="B48" s="242" t="s">
        <v>78</v>
      </c>
      <c r="C48" s="166">
        <v>0</v>
      </c>
      <c r="D48" s="166">
        <v>0</v>
      </c>
      <c r="E48" s="166">
        <v>0</v>
      </c>
      <c r="F48" s="166">
        <v>0</v>
      </c>
      <c r="G48" s="166">
        <v>0</v>
      </c>
      <c r="H48" s="166">
        <v>0</v>
      </c>
      <c r="I48" s="166">
        <v>0</v>
      </c>
      <c r="J48" s="166">
        <v>0</v>
      </c>
      <c r="K48" s="166">
        <v>0</v>
      </c>
      <c r="L48" s="166">
        <v>0</v>
      </c>
      <c r="M48" s="166">
        <v>0</v>
      </c>
      <c r="N48" s="166">
        <v>0</v>
      </c>
      <c r="O48" s="166">
        <v>0</v>
      </c>
      <c r="P48" s="166">
        <v>0</v>
      </c>
      <c r="Q48" s="166">
        <v>0</v>
      </c>
      <c r="R48" s="306">
        <v>0</v>
      </c>
    </row>
    <row r="49" spans="1:19" x14ac:dyDescent="0.2">
      <c r="A49" s="112" t="s">
        <v>79</v>
      </c>
      <c r="B49" s="242" t="s">
        <v>80</v>
      </c>
      <c r="C49" s="166">
        <v>437</v>
      </c>
      <c r="D49" s="166">
        <v>477</v>
      </c>
      <c r="E49" s="166">
        <v>292</v>
      </c>
      <c r="F49" s="166">
        <v>196</v>
      </c>
      <c r="G49" s="166">
        <v>0</v>
      </c>
      <c r="H49" s="166">
        <v>0</v>
      </c>
      <c r="I49" s="166">
        <v>0</v>
      </c>
      <c r="J49" s="166">
        <v>0</v>
      </c>
      <c r="K49" s="166">
        <v>0</v>
      </c>
      <c r="L49" s="166">
        <v>0</v>
      </c>
      <c r="M49" s="166">
        <v>0</v>
      </c>
      <c r="N49" s="166">
        <v>0</v>
      </c>
      <c r="O49" s="166">
        <v>0</v>
      </c>
      <c r="P49" s="166">
        <v>0</v>
      </c>
      <c r="Q49" s="166">
        <v>0</v>
      </c>
      <c r="R49" s="306">
        <v>0</v>
      </c>
    </row>
    <row r="50" spans="1:19" x14ac:dyDescent="0.2">
      <c r="A50" s="112" t="s">
        <v>81</v>
      </c>
      <c r="B50" s="242" t="s">
        <v>82</v>
      </c>
      <c r="C50" s="166">
        <v>0</v>
      </c>
      <c r="D50" s="166">
        <v>0</v>
      </c>
      <c r="E50" s="166">
        <v>0</v>
      </c>
      <c r="F50" s="166">
        <v>0</v>
      </c>
      <c r="G50" s="166">
        <v>0</v>
      </c>
      <c r="H50" s="166">
        <v>0</v>
      </c>
      <c r="I50" s="166">
        <v>0</v>
      </c>
      <c r="J50" s="166">
        <v>0</v>
      </c>
      <c r="K50" s="166">
        <v>0</v>
      </c>
      <c r="L50" s="166">
        <v>0</v>
      </c>
      <c r="M50" s="166">
        <v>0</v>
      </c>
      <c r="N50" s="166">
        <v>0</v>
      </c>
      <c r="O50" s="166">
        <v>0</v>
      </c>
      <c r="P50" s="166">
        <v>0</v>
      </c>
      <c r="Q50" s="166">
        <v>0</v>
      </c>
      <c r="R50" s="306">
        <v>0</v>
      </c>
    </row>
    <row r="51" spans="1:19" x14ac:dyDescent="0.2">
      <c r="A51" s="112" t="s">
        <v>83</v>
      </c>
      <c r="B51" s="242" t="s">
        <v>84</v>
      </c>
      <c r="C51" s="166">
        <v>0</v>
      </c>
      <c r="D51" s="166">
        <v>0</v>
      </c>
      <c r="E51" s="166">
        <v>0</v>
      </c>
      <c r="F51" s="166">
        <v>0</v>
      </c>
      <c r="G51" s="166">
        <v>0</v>
      </c>
      <c r="H51" s="166">
        <v>0</v>
      </c>
      <c r="I51" s="166">
        <v>0</v>
      </c>
      <c r="J51" s="166">
        <v>0</v>
      </c>
      <c r="K51" s="166">
        <v>109</v>
      </c>
      <c r="L51" s="166">
        <v>110</v>
      </c>
      <c r="M51" s="166">
        <v>92</v>
      </c>
      <c r="N51" s="166">
        <v>70</v>
      </c>
      <c r="O51" s="166">
        <v>0</v>
      </c>
      <c r="P51" s="166">
        <v>0</v>
      </c>
      <c r="Q51" s="166">
        <v>0</v>
      </c>
      <c r="R51" s="306">
        <v>0</v>
      </c>
    </row>
    <row r="52" spans="1:19" x14ac:dyDescent="0.2">
      <c r="A52" s="112" t="s">
        <v>85</v>
      </c>
      <c r="B52" s="242" t="s">
        <v>86</v>
      </c>
      <c r="C52" s="166">
        <v>0</v>
      </c>
      <c r="D52" s="166">
        <v>0</v>
      </c>
      <c r="E52" s="166">
        <v>0</v>
      </c>
      <c r="F52" s="166">
        <v>0</v>
      </c>
      <c r="G52" s="166">
        <v>0</v>
      </c>
      <c r="H52" s="166">
        <v>0</v>
      </c>
      <c r="I52" s="166">
        <v>0</v>
      </c>
      <c r="J52" s="166">
        <v>0</v>
      </c>
      <c r="K52" s="166">
        <v>0</v>
      </c>
      <c r="L52" s="166">
        <v>0</v>
      </c>
      <c r="M52" s="166">
        <v>0</v>
      </c>
      <c r="N52" s="166">
        <v>0</v>
      </c>
      <c r="O52" s="166">
        <v>0</v>
      </c>
      <c r="P52" s="166">
        <v>0</v>
      </c>
      <c r="Q52" s="166">
        <v>0</v>
      </c>
      <c r="R52" s="306">
        <v>0</v>
      </c>
    </row>
    <row r="53" spans="1:19" x14ac:dyDescent="0.2">
      <c r="A53" s="112" t="s">
        <v>87</v>
      </c>
      <c r="B53" s="242" t="s">
        <v>88</v>
      </c>
      <c r="C53" s="166">
        <v>0</v>
      </c>
      <c r="D53" s="166">
        <v>0</v>
      </c>
      <c r="E53" s="166">
        <v>0</v>
      </c>
      <c r="F53" s="166">
        <v>0</v>
      </c>
      <c r="G53" s="166">
        <v>0</v>
      </c>
      <c r="H53" s="166">
        <v>0</v>
      </c>
      <c r="I53" s="166">
        <v>0</v>
      </c>
      <c r="J53" s="166">
        <v>0</v>
      </c>
      <c r="K53" s="166">
        <v>0</v>
      </c>
      <c r="L53" s="166">
        <v>0</v>
      </c>
      <c r="M53" s="166">
        <v>0</v>
      </c>
      <c r="N53" s="166">
        <v>0</v>
      </c>
      <c r="O53" s="166">
        <v>0</v>
      </c>
      <c r="P53" s="166">
        <v>0</v>
      </c>
      <c r="Q53" s="166">
        <v>0</v>
      </c>
      <c r="R53" s="306">
        <v>0</v>
      </c>
    </row>
    <row r="54" spans="1:19" x14ac:dyDescent="0.2">
      <c r="A54" s="112" t="s">
        <v>89</v>
      </c>
      <c r="B54" s="242" t="s">
        <v>90</v>
      </c>
      <c r="C54" s="166">
        <v>0</v>
      </c>
      <c r="D54" s="166">
        <v>0</v>
      </c>
      <c r="E54" s="166">
        <v>0</v>
      </c>
      <c r="F54" s="166">
        <v>0</v>
      </c>
      <c r="G54" s="166">
        <v>0</v>
      </c>
      <c r="H54" s="166">
        <v>0</v>
      </c>
      <c r="I54" s="166">
        <v>0</v>
      </c>
      <c r="J54" s="166">
        <v>0</v>
      </c>
      <c r="K54" s="166">
        <v>0</v>
      </c>
      <c r="L54" s="166">
        <v>0</v>
      </c>
      <c r="M54" s="166">
        <v>0</v>
      </c>
      <c r="N54" s="166">
        <v>0</v>
      </c>
      <c r="O54" s="166">
        <v>0</v>
      </c>
      <c r="P54" s="166">
        <v>0</v>
      </c>
      <c r="Q54" s="166">
        <v>0</v>
      </c>
      <c r="R54" s="306">
        <v>0</v>
      </c>
    </row>
    <row r="55" spans="1:19" x14ac:dyDescent="0.2">
      <c r="A55" s="112" t="s">
        <v>91</v>
      </c>
      <c r="B55" s="242" t="s">
        <v>92</v>
      </c>
      <c r="C55" s="166">
        <v>0</v>
      </c>
      <c r="D55" s="166">
        <v>0</v>
      </c>
      <c r="E55" s="166">
        <v>0</v>
      </c>
      <c r="F55" s="166">
        <v>0</v>
      </c>
      <c r="G55" s="166">
        <v>0</v>
      </c>
      <c r="H55" s="166">
        <v>0</v>
      </c>
      <c r="I55" s="166">
        <v>0</v>
      </c>
      <c r="J55" s="166">
        <v>0</v>
      </c>
      <c r="K55" s="166">
        <v>0</v>
      </c>
      <c r="L55" s="166">
        <v>0</v>
      </c>
      <c r="M55" s="166">
        <v>0</v>
      </c>
      <c r="N55" s="166">
        <v>0</v>
      </c>
      <c r="O55" s="166">
        <v>0</v>
      </c>
      <c r="P55" s="166">
        <v>0</v>
      </c>
      <c r="Q55" s="166">
        <v>0</v>
      </c>
      <c r="R55" s="306">
        <v>0</v>
      </c>
    </row>
    <row r="56" spans="1:19" x14ac:dyDescent="0.2">
      <c r="A56" s="112" t="s">
        <v>93</v>
      </c>
      <c r="B56" s="242" t="s">
        <v>94</v>
      </c>
      <c r="C56" s="166">
        <v>0</v>
      </c>
      <c r="D56" s="166">
        <v>0</v>
      </c>
      <c r="E56" s="166">
        <v>0</v>
      </c>
      <c r="F56" s="166">
        <v>0</v>
      </c>
      <c r="G56" s="166">
        <v>0</v>
      </c>
      <c r="H56" s="166">
        <v>0</v>
      </c>
      <c r="I56" s="166">
        <v>0</v>
      </c>
      <c r="J56" s="166">
        <v>0</v>
      </c>
      <c r="K56" s="166">
        <v>0</v>
      </c>
      <c r="L56" s="166">
        <v>0</v>
      </c>
      <c r="M56" s="166">
        <v>0</v>
      </c>
      <c r="N56" s="166">
        <v>0</v>
      </c>
      <c r="O56" s="166">
        <v>0</v>
      </c>
      <c r="P56" s="166">
        <v>0</v>
      </c>
      <c r="Q56" s="166">
        <v>0</v>
      </c>
      <c r="R56" s="306">
        <v>0</v>
      </c>
    </row>
    <row r="57" spans="1:19" x14ac:dyDescent="0.2">
      <c r="A57" s="112" t="s">
        <v>95</v>
      </c>
      <c r="B57" s="242" t="s">
        <v>96</v>
      </c>
      <c r="C57" s="166">
        <v>713</v>
      </c>
      <c r="D57" s="166">
        <v>817</v>
      </c>
      <c r="E57" s="166">
        <v>315</v>
      </c>
      <c r="F57" s="166">
        <v>245</v>
      </c>
      <c r="G57" s="166">
        <v>0</v>
      </c>
      <c r="H57" s="166">
        <v>0</v>
      </c>
      <c r="I57" s="166">
        <v>0</v>
      </c>
      <c r="J57" s="166">
        <v>0</v>
      </c>
      <c r="K57" s="166">
        <v>0</v>
      </c>
      <c r="L57" s="166">
        <v>0</v>
      </c>
      <c r="M57" s="166">
        <v>0</v>
      </c>
      <c r="N57" s="166">
        <v>0</v>
      </c>
      <c r="O57" s="166">
        <v>0</v>
      </c>
      <c r="P57" s="166">
        <v>0</v>
      </c>
      <c r="Q57" s="166">
        <v>0</v>
      </c>
      <c r="R57" s="306">
        <v>0</v>
      </c>
    </row>
    <row r="58" spans="1:19" x14ac:dyDescent="0.2">
      <c r="A58" s="112" t="s">
        <v>97</v>
      </c>
      <c r="B58" s="242" t="s">
        <v>98</v>
      </c>
      <c r="C58" s="166">
        <v>0</v>
      </c>
      <c r="D58" s="166">
        <v>0</v>
      </c>
      <c r="E58" s="166">
        <v>0</v>
      </c>
      <c r="F58" s="166">
        <v>0</v>
      </c>
      <c r="G58" s="166">
        <v>0</v>
      </c>
      <c r="H58" s="166">
        <v>0</v>
      </c>
      <c r="I58" s="166">
        <v>0</v>
      </c>
      <c r="J58" s="166">
        <v>0</v>
      </c>
      <c r="K58" s="166">
        <v>0</v>
      </c>
      <c r="L58" s="166">
        <v>0</v>
      </c>
      <c r="M58" s="166">
        <v>0</v>
      </c>
      <c r="N58" s="166">
        <v>0</v>
      </c>
      <c r="O58" s="166">
        <v>0</v>
      </c>
      <c r="P58" s="166">
        <v>0</v>
      </c>
      <c r="Q58" s="166">
        <v>0</v>
      </c>
      <c r="R58" s="306">
        <v>0</v>
      </c>
    </row>
    <row r="59" spans="1:19" x14ac:dyDescent="0.2">
      <c r="A59" s="243" t="s">
        <v>164</v>
      </c>
      <c r="B59" s="244" t="s">
        <v>100</v>
      </c>
      <c r="C59" s="252">
        <v>1123</v>
      </c>
      <c r="D59" s="253">
        <f>SUM(D48:D58)</f>
        <v>1294</v>
      </c>
      <c r="E59" s="253">
        <f>SUM(E48:E58)</f>
        <v>607</v>
      </c>
      <c r="F59" s="253">
        <f>SUM(F48:F58)</f>
        <v>441</v>
      </c>
      <c r="G59" s="253">
        <v>0</v>
      </c>
      <c r="H59" s="253">
        <f>SUM(H48:H58)</f>
        <v>0</v>
      </c>
      <c r="I59" s="253">
        <f>SUM(I48:I58)</f>
        <v>0</v>
      </c>
      <c r="J59" s="253">
        <f>SUM(J48:J58)</f>
        <v>0</v>
      </c>
      <c r="K59" s="253">
        <v>109</v>
      </c>
      <c r="L59" s="253">
        <f>SUM(L48:L58)</f>
        <v>110</v>
      </c>
      <c r="M59" s="253">
        <f>SUM(M48:M58)</f>
        <v>92</v>
      </c>
      <c r="N59" s="253">
        <f>SUM(N48:N58)</f>
        <v>70</v>
      </c>
      <c r="O59" s="253">
        <v>0</v>
      </c>
      <c r="P59" s="253">
        <f>SUM(P48:P58)</f>
        <v>0</v>
      </c>
      <c r="Q59" s="253">
        <f>SUM(Q48:Q58)</f>
        <v>0</v>
      </c>
      <c r="R59" s="254">
        <f>SUM(R48:R58)</f>
        <v>0</v>
      </c>
    </row>
    <row r="60" spans="1:19" x14ac:dyDescent="0.2">
      <c r="A60" s="114" t="s">
        <v>107</v>
      </c>
      <c r="B60" s="245"/>
      <c r="C60" s="592"/>
      <c r="D60" s="593"/>
      <c r="E60" s="593"/>
      <c r="F60" s="593"/>
      <c r="G60" s="593"/>
      <c r="H60" s="593"/>
      <c r="I60" s="593"/>
      <c r="J60" s="593"/>
      <c r="K60" s="593"/>
      <c r="L60" s="593"/>
      <c r="M60" s="593"/>
      <c r="N60" s="593"/>
      <c r="O60" s="593"/>
      <c r="P60" s="593"/>
      <c r="Q60" s="593"/>
      <c r="R60" s="594"/>
    </row>
    <row r="61" spans="1:19" x14ac:dyDescent="0.2">
      <c r="A61" s="240" t="s">
        <v>75</v>
      </c>
      <c r="B61" s="241" t="s">
        <v>76</v>
      </c>
      <c r="C61" s="249"/>
      <c r="D61" s="250"/>
      <c r="E61" s="250"/>
      <c r="F61" s="250"/>
      <c r="G61" s="250"/>
      <c r="H61" s="250"/>
      <c r="I61" s="250"/>
      <c r="J61" s="250"/>
      <c r="K61" s="250"/>
      <c r="L61" s="250"/>
      <c r="M61" s="250"/>
      <c r="N61" s="250"/>
      <c r="O61" s="250"/>
      <c r="P61" s="250"/>
      <c r="Q61" s="250"/>
      <c r="R61" s="251"/>
      <c r="S61" s="895"/>
    </row>
    <row r="62" spans="1:19" x14ac:dyDescent="0.2">
      <c r="A62" s="112" t="s">
        <v>77</v>
      </c>
      <c r="B62" s="242" t="s">
        <v>78</v>
      </c>
      <c r="C62" s="166">
        <v>0</v>
      </c>
      <c r="D62" s="166">
        <v>0</v>
      </c>
      <c r="E62" s="166">
        <v>0</v>
      </c>
      <c r="F62" s="166">
        <v>0</v>
      </c>
      <c r="G62" s="166">
        <v>0</v>
      </c>
      <c r="H62" s="166">
        <v>0</v>
      </c>
      <c r="I62" s="166">
        <v>0</v>
      </c>
      <c r="J62" s="166">
        <v>0</v>
      </c>
      <c r="K62" s="166">
        <v>0</v>
      </c>
      <c r="L62" s="166">
        <v>0</v>
      </c>
      <c r="M62" s="166">
        <v>0</v>
      </c>
      <c r="N62" s="166">
        <v>0</v>
      </c>
      <c r="O62" s="166">
        <v>0</v>
      </c>
      <c r="P62" s="166">
        <v>0</v>
      </c>
      <c r="Q62" s="166">
        <v>0</v>
      </c>
      <c r="R62" s="306">
        <v>0</v>
      </c>
    </row>
    <row r="63" spans="1:19" x14ac:dyDescent="0.2">
      <c r="A63" s="112" t="s">
        <v>79</v>
      </c>
      <c r="B63" s="242" t="s">
        <v>80</v>
      </c>
      <c r="C63" s="166">
        <v>0</v>
      </c>
      <c r="D63" s="166">
        <v>0</v>
      </c>
      <c r="E63" s="166">
        <v>0</v>
      </c>
      <c r="F63" s="166">
        <v>0</v>
      </c>
      <c r="G63" s="166">
        <v>0</v>
      </c>
      <c r="H63" s="166">
        <v>0</v>
      </c>
      <c r="I63" s="166">
        <v>0</v>
      </c>
      <c r="J63" s="166">
        <v>0</v>
      </c>
      <c r="K63" s="166">
        <v>0</v>
      </c>
      <c r="L63" s="166">
        <v>0</v>
      </c>
      <c r="M63" s="166">
        <v>0</v>
      </c>
      <c r="N63" s="166">
        <v>0</v>
      </c>
      <c r="O63" s="166">
        <v>0</v>
      </c>
      <c r="P63" s="166">
        <v>0</v>
      </c>
      <c r="Q63" s="166">
        <v>0</v>
      </c>
      <c r="R63" s="306">
        <v>0</v>
      </c>
    </row>
    <row r="64" spans="1:19" x14ac:dyDescent="0.2">
      <c r="A64" s="112" t="s">
        <v>81</v>
      </c>
      <c r="B64" s="242" t="s">
        <v>82</v>
      </c>
      <c r="C64" s="166">
        <v>0</v>
      </c>
      <c r="D64" s="166">
        <v>0</v>
      </c>
      <c r="E64" s="166">
        <v>0</v>
      </c>
      <c r="F64" s="166">
        <v>0</v>
      </c>
      <c r="G64" s="166">
        <v>0</v>
      </c>
      <c r="H64" s="166">
        <v>0</v>
      </c>
      <c r="I64" s="166">
        <v>0</v>
      </c>
      <c r="J64" s="166">
        <v>0</v>
      </c>
      <c r="K64" s="166">
        <v>0</v>
      </c>
      <c r="L64" s="166">
        <v>0</v>
      </c>
      <c r="M64" s="166">
        <v>0</v>
      </c>
      <c r="N64" s="166">
        <v>0</v>
      </c>
      <c r="O64" s="166">
        <v>0</v>
      </c>
      <c r="P64" s="166">
        <v>0</v>
      </c>
      <c r="Q64" s="166">
        <v>0</v>
      </c>
      <c r="R64" s="306">
        <v>0</v>
      </c>
    </row>
    <row r="65" spans="1:19" x14ac:dyDescent="0.2">
      <c r="A65" s="112" t="s">
        <v>83</v>
      </c>
      <c r="B65" s="242" t="s">
        <v>84</v>
      </c>
      <c r="C65" s="166">
        <v>159</v>
      </c>
      <c r="D65" s="166">
        <v>159</v>
      </c>
      <c r="E65" s="166">
        <v>159</v>
      </c>
      <c r="F65" s="166">
        <v>110</v>
      </c>
      <c r="G65" s="166">
        <v>0</v>
      </c>
      <c r="H65" s="166">
        <v>0</v>
      </c>
      <c r="I65" s="166">
        <v>0</v>
      </c>
      <c r="J65" s="166">
        <v>0</v>
      </c>
      <c r="K65" s="166">
        <v>85</v>
      </c>
      <c r="L65" s="166">
        <v>85</v>
      </c>
      <c r="M65" s="166">
        <v>85</v>
      </c>
      <c r="N65" s="166">
        <v>65</v>
      </c>
      <c r="O65" s="166">
        <v>0</v>
      </c>
      <c r="P65" s="166">
        <v>0</v>
      </c>
      <c r="Q65" s="166">
        <v>0</v>
      </c>
      <c r="R65" s="306">
        <v>0</v>
      </c>
    </row>
    <row r="66" spans="1:19" x14ac:dyDescent="0.2">
      <c r="A66" s="112" t="s">
        <v>85</v>
      </c>
      <c r="B66" s="242" t="s">
        <v>86</v>
      </c>
      <c r="C66" s="166">
        <v>1486</v>
      </c>
      <c r="D66" s="166">
        <v>1594</v>
      </c>
      <c r="E66" s="166">
        <v>1593</v>
      </c>
      <c r="F66" s="166">
        <v>1047</v>
      </c>
      <c r="G66" s="166">
        <v>0</v>
      </c>
      <c r="H66" s="166">
        <v>0</v>
      </c>
      <c r="I66" s="166">
        <v>0</v>
      </c>
      <c r="J66" s="166">
        <v>0</v>
      </c>
      <c r="K66" s="166">
        <v>415</v>
      </c>
      <c r="L66" s="166">
        <v>474</v>
      </c>
      <c r="M66" s="166">
        <v>426</v>
      </c>
      <c r="N66" s="166">
        <v>292</v>
      </c>
      <c r="O66" s="166">
        <v>7</v>
      </c>
      <c r="P66" s="166">
        <v>8</v>
      </c>
      <c r="Q66" s="166">
        <v>7</v>
      </c>
      <c r="R66" s="306">
        <v>7</v>
      </c>
    </row>
    <row r="67" spans="1:19" x14ac:dyDescent="0.2">
      <c r="A67" s="112" t="s">
        <v>87</v>
      </c>
      <c r="B67" s="242" t="s">
        <v>88</v>
      </c>
      <c r="C67" s="166">
        <v>0</v>
      </c>
      <c r="D67" s="166">
        <v>0</v>
      </c>
      <c r="E67" s="166">
        <v>0</v>
      </c>
      <c r="F67" s="166">
        <v>0</v>
      </c>
      <c r="G67" s="166">
        <v>0</v>
      </c>
      <c r="H67" s="166">
        <v>0</v>
      </c>
      <c r="I67" s="166">
        <v>0</v>
      </c>
      <c r="J67" s="166">
        <v>0</v>
      </c>
      <c r="K67" s="166">
        <v>0</v>
      </c>
      <c r="L67" s="166">
        <v>0</v>
      </c>
      <c r="M67" s="166">
        <v>0</v>
      </c>
      <c r="N67" s="166">
        <v>0</v>
      </c>
      <c r="O67" s="166">
        <v>0</v>
      </c>
      <c r="P67" s="166">
        <v>0</v>
      </c>
      <c r="Q67" s="166">
        <v>0</v>
      </c>
      <c r="R67" s="306">
        <v>0</v>
      </c>
    </row>
    <row r="68" spans="1:19" x14ac:dyDescent="0.2">
      <c r="A68" s="112" t="s">
        <v>89</v>
      </c>
      <c r="B68" s="242" t="s">
        <v>90</v>
      </c>
      <c r="C68" s="166">
        <v>166</v>
      </c>
      <c r="D68" s="166">
        <v>167</v>
      </c>
      <c r="E68" s="166">
        <v>167</v>
      </c>
      <c r="F68" s="166">
        <v>117</v>
      </c>
      <c r="G68" s="166">
        <v>0</v>
      </c>
      <c r="H68" s="166">
        <v>0</v>
      </c>
      <c r="I68" s="166">
        <v>0</v>
      </c>
      <c r="J68" s="166">
        <v>0</v>
      </c>
      <c r="K68" s="166">
        <v>46</v>
      </c>
      <c r="L68" s="166">
        <v>46</v>
      </c>
      <c r="M68" s="166">
        <v>46</v>
      </c>
      <c r="N68" s="166">
        <v>36</v>
      </c>
      <c r="O68" s="166">
        <v>0</v>
      </c>
      <c r="P68" s="166">
        <v>0</v>
      </c>
      <c r="Q68" s="166">
        <v>0</v>
      </c>
      <c r="R68" s="306">
        <v>0</v>
      </c>
    </row>
    <row r="69" spans="1:19" x14ac:dyDescent="0.2">
      <c r="A69" s="112" t="s">
        <v>91</v>
      </c>
      <c r="B69" s="242" t="s">
        <v>92</v>
      </c>
      <c r="C69" s="166">
        <v>0</v>
      </c>
      <c r="D69" s="166">
        <v>0</v>
      </c>
      <c r="E69" s="166">
        <v>0</v>
      </c>
      <c r="F69" s="166">
        <v>0</v>
      </c>
      <c r="G69" s="166">
        <v>0</v>
      </c>
      <c r="H69" s="166">
        <v>0</v>
      </c>
      <c r="I69" s="166">
        <v>0</v>
      </c>
      <c r="J69" s="166">
        <v>0</v>
      </c>
      <c r="K69" s="166">
        <v>0</v>
      </c>
      <c r="L69" s="166">
        <v>0</v>
      </c>
      <c r="M69" s="166">
        <v>0</v>
      </c>
      <c r="N69" s="166">
        <v>0</v>
      </c>
      <c r="O69" s="166">
        <v>0</v>
      </c>
      <c r="P69" s="166">
        <v>0</v>
      </c>
      <c r="Q69" s="166">
        <v>0</v>
      </c>
      <c r="R69" s="306">
        <v>0</v>
      </c>
    </row>
    <row r="70" spans="1:19" x14ac:dyDescent="0.2">
      <c r="A70" s="112" t="s">
        <v>93</v>
      </c>
      <c r="B70" s="242" t="s">
        <v>94</v>
      </c>
      <c r="C70" s="166">
        <v>0</v>
      </c>
      <c r="D70" s="166">
        <v>0</v>
      </c>
      <c r="E70" s="166">
        <v>0</v>
      </c>
      <c r="F70" s="166">
        <v>0</v>
      </c>
      <c r="G70" s="166">
        <v>0</v>
      </c>
      <c r="H70" s="166">
        <v>0</v>
      </c>
      <c r="I70" s="166">
        <v>0</v>
      </c>
      <c r="J70" s="166">
        <v>0</v>
      </c>
      <c r="K70" s="166">
        <v>0</v>
      </c>
      <c r="L70" s="166">
        <v>0</v>
      </c>
      <c r="M70" s="166">
        <v>0</v>
      </c>
      <c r="N70" s="166">
        <v>0</v>
      </c>
      <c r="O70" s="166">
        <v>0</v>
      </c>
      <c r="P70" s="166">
        <v>0</v>
      </c>
      <c r="Q70" s="166">
        <v>0</v>
      </c>
      <c r="R70" s="306">
        <v>0</v>
      </c>
    </row>
    <row r="71" spans="1:19" x14ac:dyDescent="0.2">
      <c r="A71" s="112" t="s">
        <v>95</v>
      </c>
      <c r="B71" s="242" t="s">
        <v>96</v>
      </c>
      <c r="C71" s="166">
        <v>0</v>
      </c>
      <c r="D71" s="166">
        <v>0</v>
      </c>
      <c r="E71" s="166">
        <v>0</v>
      </c>
      <c r="F71" s="166">
        <v>0</v>
      </c>
      <c r="G71" s="166">
        <v>0</v>
      </c>
      <c r="H71" s="166">
        <v>0</v>
      </c>
      <c r="I71" s="166">
        <v>0</v>
      </c>
      <c r="J71" s="166">
        <v>0</v>
      </c>
      <c r="K71" s="166">
        <v>0</v>
      </c>
      <c r="L71" s="166">
        <v>0</v>
      </c>
      <c r="M71" s="166">
        <v>0</v>
      </c>
      <c r="N71" s="166">
        <v>0</v>
      </c>
      <c r="O71" s="166">
        <v>0</v>
      </c>
      <c r="P71" s="166">
        <v>0</v>
      </c>
      <c r="Q71" s="166">
        <v>0</v>
      </c>
      <c r="R71" s="306">
        <v>0</v>
      </c>
    </row>
    <row r="72" spans="1:19" x14ac:dyDescent="0.2">
      <c r="A72" s="112" t="s">
        <v>97</v>
      </c>
      <c r="B72" s="242" t="s">
        <v>98</v>
      </c>
      <c r="C72" s="166">
        <v>217</v>
      </c>
      <c r="D72" s="166">
        <v>217</v>
      </c>
      <c r="E72" s="166">
        <v>217</v>
      </c>
      <c r="F72" s="166">
        <v>123</v>
      </c>
      <c r="G72" s="166">
        <v>0</v>
      </c>
      <c r="H72" s="166">
        <v>0</v>
      </c>
      <c r="I72" s="166">
        <v>0</v>
      </c>
      <c r="J72" s="166">
        <v>0</v>
      </c>
      <c r="K72" s="166">
        <v>0</v>
      </c>
      <c r="L72" s="166">
        <v>0</v>
      </c>
      <c r="M72" s="166">
        <v>0</v>
      </c>
      <c r="N72" s="166">
        <v>0</v>
      </c>
      <c r="O72" s="166">
        <v>0</v>
      </c>
      <c r="P72" s="166">
        <v>0</v>
      </c>
      <c r="Q72" s="166">
        <v>0</v>
      </c>
      <c r="R72" s="306">
        <v>0</v>
      </c>
    </row>
    <row r="73" spans="1:19" x14ac:dyDescent="0.2">
      <c r="A73" s="243" t="s">
        <v>167</v>
      </c>
      <c r="B73" s="244" t="s">
        <v>100</v>
      </c>
      <c r="C73" s="252">
        <v>1949</v>
      </c>
      <c r="D73" s="253">
        <v>2137</v>
      </c>
      <c r="E73" s="253">
        <f>SUM(E62:E72)</f>
        <v>2136</v>
      </c>
      <c r="F73" s="253">
        <f>SUM(F62:F72)</f>
        <v>1397</v>
      </c>
      <c r="G73" s="253">
        <v>0</v>
      </c>
      <c r="H73" s="253">
        <f>SUM(H62:H72)</f>
        <v>0</v>
      </c>
      <c r="I73" s="253">
        <f>SUM(I62:I72)</f>
        <v>0</v>
      </c>
      <c r="J73" s="253">
        <f>SUM(J62:J72)</f>
        <v>0</v>
      </c>
      <c r="K73" s="253">
        <v>541</v>
      </c>
      <c r="L73" s="253">
        <f>SUM(L62:L72)</f>
        <v>605</v>
      </c>
      <c r="M73" s="253">
        <f>SUM(M62:M72)</f>
        <v>557</v>
      </c>
      <c r="N73" s="253">
        <f>SUM(N62:N72)</f>
        <v>393</v>
      </c>
      <c r="O73" s="253">
        <v>7</v>
      </c>
      <c r="P73" s="253">
        <f>SUM(P62:P72)</f>
        <v>8</v>
      </c>
      <c r="Q73" s="253">
        <f>SUM(Q62:Q72)</f>
        <v>7</v>
      </c>
      <c r="R73" s="254">
        <f>SUM(R62:R72)</f>
        <v>7</v>
      </c>
    </row>
    <row r="74" spans="1:19" x14ac:dyDescent="0.2">
      <c r="A74" s="114" t="s">
        <v>116</v>
      </c>
      <c r="B74" s="623" t="s">
        <v>208</v>
      </c>
      <c r="C74" s="624"/>
      <c r="D74" s="624"/>
      <c r="E74" s="624"/>
      <c r="F74" s="624"/>
      <c r="G74" s="624"/>
      <c r="H74" s="624"/>
      <c r="I74" s="624"/>
      <c r="J74" s="624"/>
      <c r="K74" s="624"/>
      <c r="L74" s="624"/>
      <c r="M74" s="624"/>
      <c r="N74" s="624"/>
      <c r="O74" s="624"/>
      <c r="P74" s="624"/>
      <c r="Q74" s="624"/>
      <c r="R74" s="625"/>
    </row>
    <row r="75" spans="1:19" x14ac:dyDescent="0.2">
      <c r="A75" s="240" t="s">
        <v>75</v>
      </c>
      <c r="B75" s="241" t="s">
        <v>76</v>
      </c>
      <c r="C75" s="249"/>
      <c r="D75" s="250"/>
      <c r="E75" s="250"/>
      <c r="F75" s="250"/>
      <c r="G75" s="250"/>
      <c r="H75" s="250"/>
      <c r="I75" s="250"/>
      <c r="J75" s="250"/>
      <c r="K75" s="250"/>
      <c r="L75" s="250"/>
      <c r="M75" s="250"/>
      <c r="N75" s="250"/>
      <c r="O75" s="250"/>
      <c r="P75" s="250"/>
      <c r="Q75" s="250"/>
      <c r="R75" s="251"/>
      <c r="S75" s="895"/>
    </row>
    <row r="76" spans="1:19" x14ac:dyDescent="0.2">
      <c r="A76" s="112" t="s">
        <v>77</v>
      </c>
      <c r="B76" s="242" t="s">
        <v>78</v>
      </c>
      <c r="C76" s="166">
        <v>0</v>
      </c>
      <c r="D76" s="166">
        <f>SUM(D6,D20,D34,D48,D62)</f>
        <v>0</v>
      </c>
      <c r="E76" s="166">
        <f t="shared" ref="E76:F76" si="0">SUM(E6,E20,E34,E48,E62)</f>
        <v>0</v>
      </c>
      <c r="F76" s="166">
        <f t="shared" si="0"/>
        <v>0</v>
      </c>
      <c r="G76" s="166">
        <v>0</v>
      </c>
      <c r="H76" s="166">
        <f t="shared" ref="H76:J76" si="1">SUM(H6,H20,H34,H48,H62)</f>
        <v>0</v>
      </c>
      <c r="I76" s="166">
        <f t="shared" si="1"/>
        <v>0</v>
      </c>
      <c r="J76" s="166">
        <f t="shared" si="1"/>
        <v>0</v>
      </c>
      <c r="K76" s="166">
        <v>0</v>
      </c>
      <c r="L76" s="166">
        <f t="shared" ref="L76:N76" si="2">SUM(L6,L20,L34,L48,L62)</f>
        <v>0</v>
      </c>
      <c r="M76" s="166">
        <f t="shared" si="2"/>
        <v>0</v>
      </c>
      <c r="N76" s="166">
        <f t="shared" si="2"/>
        <v>0</v>
      </c>
      <c r="O76" s="166">
        <v>0</v>
      </c>
      <c r="P76" s="166">
        <f t="shared" ref="P76:R76" si="3">SUM(P6,P20,P34,P48,P62)</f>
        <v>0</v>
      </c>
      <c r="Q76" s="166">
        <f t="shared" si="3"/>
        <v>0</v>
      </c>
      <c r="R76" s="306">
        <f t="shared" si="3"/>
        <v>0</v>
      </c>
    </row>
    <row r="77" spans="1:19" x14ac:dyDescent="0.2">
      <c r="A77" s="112" t="s">
        <v>79</v>
      </c>
      <c r="B77" s="242" t="s">
        <v>80</v>
      </c>
      <c r="C77" s="166">
        <v>437</v>
      </c>
      <c r="D77" s="166">
        <f t="shared" ref="D77:F77" si="4">SUM(D7,D21,D35,D49,D63)</f>
        <v>477</v>
      </c>
      <c r="E77" s="166">
        <f t="shared" si="4"/>
        <v>292</v>
      </c>
      <c r="F77" s="166">
        <f t="shared" si="4"/>
        <v>196</v>
      </c>
      <c r="G77" s="166">
        <v>0</v>
      </c>
      <c r="H77" s="166">
        <f t="shared" ref="H77:J77" si="5">SUM(H7,H21,H35,H49,H63)</f>
        <v>0</v>
      </c>
      <c r="I77" s="166">
        <f t="shared" si="5"/>
        <v>0</v>
      </c>
      <c r="J77" s="166">
        <f t="shared" si="5"/>
        <v>0</v>
      </c>
      <c r="K77" s="166">
        <v>0</v>
      </c>
      <c r="L77" s="166">
        <f t="shared" ref="L77:N77" si="6">SUM(L7,L21,L35,L49,L63)</f>
        <v>0</v>
      </c>
      <c r="M77" s="166">
        <f t="shared" si="6"/>
        <v>0</v>
      </c>
      <c r="N77" s="166">
        <f t="shared" si="6"/>
        <v>0</v>
      </c>
      <c r="O77" s="166">
        <v>0</v>
      </c>
      <c r="P77" s="166">
        <f t="shared" ref="P77:R77" si="7">SUM(P7,P21,P35,P49,P63)</f>
        <v>0</v>
      </c>
      <c r="Q77" s="166">
        <f t="shared" si="7"/>
        <v>0</v>
      </c>
      <c r="R77" s="306">
        <f t="shared" si="7"/>
        <v>0</v>
      </c>
    </row>
    <row r="78" spans="1:19" x14ac:dyDescent="0.2">
      <c r="A78" s="112" t="s">
        <v>81</v>
      </c>
      <c r="B78" s="242" t="s">
        <v>82</v>
      </c>
      <c r="C78" s="166">
        <v>803</v>
      </c>
      <c r="D78" s="166">
        <f t="shared" ref="D78:F78" si="8">SUM(D8,D22,D36,D50,D64)</f>
        <v>919</v>
      </c>
      <c r="E78" s="166">
        <f t="shared" si="8"/>
        <v>772</v>
      </c>
      <c r="F78" s="166">
        <f t="shared" si="8"/>
        <v>419</v>
      </c>
      <c r="G78" s="166">
        <v>0</v>
      </c>
      <c r="H78" s="166">
        <f t="shared" ref="H78:J78" si="9">SUM(H8,H22,H36,H50,H64)</f>
        <v>0</v>
      </c>
      <c r="I78" s="166">
        <f t="shared" si="9"/>
        <v>0</v>
      </c>
      <c r="J78" s="166">
        <f t="shared" si="9"/>
        <v>0</v>
      </c>
      <c r="K78" s="166">
        <v>120</v>
      </c>
      <c r="L78" s="166">
        <f t="shared" ref="L78:N78" si="10">SUM(L8,L22,L36,L50,L64)</f>
        <v>137</v>
      </c>
      <c r="M78" s="166">
        <f t="shared" si="10"/>
        <v>113</v>
      </c>
      <c r="N78" s="166">
        <f t="shared" si="10"/>
        <v>79</v>
      </c>
      <c r="O78" s="166">
        <v>8</v>
      </c>
      <c r="P78" s="166">
        <f t="shared" ref="P78:R78" si="11">SUM(P8,P22,P36,P50,P64)</f>
        <v>9</v>
      </c>
      <c r="Q78" s="166">
        <f t="shared" si="11"/>
        <v>6</v>
      </c>
      <c r="R78" s="306">
        <f t="shared" si="11"/>
        <v>6</v>
      </c>
    </row>
    <row r="79" spans="1:19" x14ac:dyDescent="0.2">
      <c r="A79" s="112" t="s">
        <v>83</v>
      </c>
      <c r="B79" s="242" t="s">
        <v>84</v>
      </c>
      <c r="C79" s="166">
        <v>318</v>
      </c>
      <c r="D79" s="166">
        <f t="shared" ref="D79:F79" si="12">SUM(D9,D23,D37,D51,D65)</f>
        <v>319</v>
      </c>
      <c r="E79" s="166">
        <f t="shared" si="12"/>
        <v>319</v>
      </c>
      <c r="F79" s="166">
        <f t="shared" si="12"/>
        <v>200</v>
      </c>
      <c r="G79" s="166">
        <v>0</v>
      </c>
      <c r="H79" s="166">
        <f t="shared" ref="H79:J79" si="13">SUM(H9,H23,H37,H51,H65)</f>
        <v>0</v>
      </c>
      <c r="I79" s="166">
        <f t="shared" si="13"/>
        <v>0</v>
      </c>
      <c r="J79" s="166">
        <f t="shared" si="13"/>
        <v>0</v>
      </c>
      <c r="K79" s="166">
        <v>224</v>
      </c>
      <c r="L79" s="166">
        <f t="shared" ref="L79:N79" si="14">SUM(L9,L23,L37,L51,L65)</f>
        <v>240</v>
      </c>
      <c r="M79" s="166">
        <f t="shared" si="14"/>
        <v>222</v>
      </c>
      <c r="N79" s="166">
        <f t="shared" si="14"/>
        <v>160</v>
      </c>
      <c r="O79" s="166">
        <v>0</v>
      </c>
      <c r="P79" s="166">
        <f t="shared" ref="P79:R79" si="15">SUM(P9,P23,P37,P51,P65)</f>
        <v>0</v>
      </c>
      <c r="Q79" s="166">
        <f t="shared" si="15"/>
        <v>0</v>
      </c>
      <c r="R79" s="306">
        <f t="shared" si="15"/>
        <v>0</v>
      </c>
    </row>
    <row r="80" spans="1:19" x14ac:dyDescent="0.2">
      <c r="A80" s="112" t="s">
        <v>85</v>
      </c>
      <c r="B80" s="242" t="s">
        <v>86</v>
      </c>
      <c r="C80" s="166">
        <v>1486</v>
      </c>
      <c r="D80" s="166">
        <f t="shared" ref="D80:F80" si="16">SUM(D10,D24,D38,D52,D66)</f>
        <v>1594</v>
      </c>
      <c r="E80" s="166">
        <f t="shared" si="16"/>
        <v>1593</v>
      </c>
      <c r="F80" s="166">
        <f t="shared" si="16"/>
        <v>1047</v>
      </c>
      <c r="G80" s="166">
        <v>0</v>
      </c>
      <c r="H80" s="166">
        <f t="shared" ref="H80:J80" si="17">SUM(H10,H24,H38,H52,H66)</f>
        <v>0</v>
      </c>
      <c r="I80" s="166">
        <f t="shared" si="17"/>
        <v>0</v>
      </c>
      <c r="J80" s="166">
        <f t="shared" si="17"/>
        <v>0</v>
      </c>
      <c r="K80" s="166">
        <v>415</v>
      </c>
      <c r="L80" s="166">
        <f t="shared" ref="L80:N80" si="18">SUM(L10,L24,L38,L52,L66)</f>
        <v>474</v>
      </c>
      <c r="M80" s="166">
        <f t="shared" si="18"/>
        <v>426</v>
      </c>
      <c r="N80" s="166">
        <f t="shared" si="18"/>
        <v>292</v>
      </c>
      <c r="O80" s="166">
        <v>7</v>
      </c>
      <c r="P80" s="166">
        <f t="shared" ref="P80:R80" si="19">SUM(P10,P24,P38,P52,P66)</f>
        <v>8</v>
      </c>
      <c r="Q80" s="166">
        <f t="shared" si="19"/>
        <v>7</v>
      </c>
      <c r="R80" s="306">
        <f t="shared" si="19"/>
        <v>7</v>
      </c>
    </row>
    <row r="81" spans="1:18" x14ac:dyDescent="0.2">
      <c r="A81" s="112" t="s">
        <v>87</v>
      </c>
      <c r="B81" s="242" t="s">
        <v>88</v>
      </c>
      <c r="C81" s="166">
        <v>272</v>
      </c>
      <c r="D81" s="166">
        <f t="shared" ref="D81:F81" si="20">SUM(D11,D25,D39,D53,D67)</f>
        <v>283</v>
      </c>
      <c r="E81" s="166">
        <f t="shared" si="20"/>
        <v>281</v>
      </c>
      <c r="F81" s="166">
        <f t="shared" si="20"/>
        <v>205</v>
      </c>
      <c r="G81" s="166">
        <v>0</v>
      </c>
      <c r="H81" s="166">
        <f t="shared" ref="H81:J81" si="21">SUM(H11,H25,H39,H53,H67)</f>
        <v>0</v>
      </c>
      <c r="I81" s="166">
        <f t="shared" si="21"/>
        <v>0</v>
      </c>
      <c r="J81" s="166">
        <f t="shared" si="21"/>
        <v>0</v>
      </c>
      <c r="K81" s="166">
        <v>9</v>
      </c>
      <c r="L81" s="166">
        <f t="shared" ref="L81:N81" si="22">SUM(L11,L25,L39,L53,L67)</f>
        <v>9</v>
      </c>
      <c r="M81" s="166">
        <f t="shared" si="22"/>
        <v>8</v>
      </c>
      <c r="N81" s="166">
        <f t="shared" si="22"/>
        <v>5</v>
      </c>
      <c r="O81" s="166">
        <v>15</v>
      </c>
      <c r="P81" s="166">
        <f t="shared" ref="P81:R81" si="23">SUM(P11,P25,P39,P53,P67)</f>
        <v>15</v>
      </c>
      <c r="Q81" s="166">
        <f t="shared" si="23"/>
        <v>14</v>
      </c>
      <c r="R81" s="306">
        <f t="shared" si="23"/>
        <v>14</v>
      </c>
    </row>
    <row r="82" spans="1:18" x14ac:dyDescent="0.2">
      <c r="A82" s="112" t="s">
        <v>89</v>
      </c>
      <c r="B82" s="242" t="s">
        <v>90</v>
      </c>
      <c r="C82" s="166">
        <v>330</v>
      </c>
      <c r="D82" s="166">
        <f t="shared" ref="D82:F82" si="24">SUM(D12,D26,D40,D54,D68)</f>
        <v>349</v>
      </c>
      <c r="E82" s="166">
        <f t="shared" si="24"/>
        <v>349</v>
      </c>
      <c r="F82" s="166">
        <f t="shared" si="24"/>
        <v>196</v>
      </c>
      <c r="G82" s="166">
        <v>0</v>
      </c>
      <c r="H82" s="166">
        <f t="shared" ref="H82:J82" si="25">SUM(H12,H26,H40,H54,H68)</f>
        <v>0</v>
      </c>
      <c r="I82" s="166">
        <f t="shared" si="25"/>
        <v>0</v>
      </c>
      <c r="J82" s="166">
        <f t="shared" si="25"/>
        <v>0</v>
      </c>
      <c r="K82" s="166">
        <v>63</v>
      </c>
      <c r="L82" s="166">
        <f t="shared" ref="L82:N82" si="26">SUM(L12,L26,L40,L54,L68)</f>
        <v>63</v>
      </c>
      <c r="M82" s="166">
        <f t="shared" si="26"/>
        <v>63</v>
      </c>
      <c r="N82" s="166">
        <f t="shared" si="26"/>
        <v>41</v>
      </c>
      <c r="O82" s="166">
        <v>0</v>
      </c>
      <c r="P82" s="166">
        <f t="shared" ref="P82:R82" si="27">SUM(P12,P26,P40,P54,P68)</f>
        <v>0</v>
      </c>
      <c r="Q82" s="166">
        <f t="shared" si="27"/>
        <v>0</v>
      </c>
      <c r="R82" s="306">
        <f t="shared" si="27"/>
        <v>0</v>
      </c>
    </row>
    <row r="83" spans="1:18" x14ac:dyDescent="0.2">
      <c r="A83" s="112" t="s">
        <v>91</v>
      </c>
      <c r="B83" s="242" t="s">
        <v>92</v>
      </c>
      <c r="C83" s="166">
        <v>0</v>
      </c>
      <c r="D83" s="166">
        <f t="shared" ref="D83:F83" si="28">SUM(D13,D27,D41,D55,D69)</f>
        <v>0</v>
      </c>
      <c r="E83" s="166">
        <f t="shared" si="28"/>
        <v>0</v>
      </c>
      <c r="F83" s="166">
        <f t="shared" si="28"/>
        <v>0</v>
      </c>
      <c r="G83" s="166">
        <v>0</v>
      </c>
      <c r="H83" s="166">
        <f t="shared" ref="H83:J83" si="29">SUM(H13,H27,H41,H55,H69)</f>
        <v>0</v>
      </c>
      <c r="I83" s="166">
        <f t="shared" si="29"/>
        <v>0</v>
      </c>
      <c r="J83" s="166">
        <f t="shared" si="29"/>
        <v>0</v>
      </c>
      <c r="K83" s="166">
        <v>0</v>
      </c>
      <c r="L83" s="166">
        <f t="shared" ref="L83:N83" si="30">SUM(L13,L27,L41,L55,L69)</f>
        <v>0</v>
      </c>
      <c r="M83" s="166">
        <f t="shared" si="30"/>
        <v>0</v>
      </c>
      <c r="N83" s="166">
        <f t="shared" si="30"/>
        <v>0</v>
      </c>
      <c r="O83" s="166">
        <v>0</v>
      </c>
      <c r="P83" s="166">
        <f t="shared" ref="P83:R83" si="31">SUM(P13,P27,P41,P55,P69)</f>
        <v>0</v>
      </c>
      <c r="Q83" s="166">
        <f t="shared" si="31"/>
        <v>0</v>
      </c>
      <c r="R83" s="306">
        <f t="shared" si="31"/>
        <v>0</v>
      </c>
    </row>
    <row r="84" spans="1:18" x14ac:dyDescent="0.2">
      <c r="A84" s="112" t="s">
        <v>93</v>
      </c>
      <c r="B84" s="242" t="s">
        <v>94</v>
      </c>
      <c r="C84" s="166">
        <v>0</v>
      </c>
      <c r="D84" s="166">
        <f t="shared" ref="D84:F84" si="32">SUM(D14,D28,D42,D56,D70)</f>
        <v>0</v>
      </c>
      <c r="E84" s="166">
        <f t="shared" si="32"/>
        <v>0</v>
      </c>
      <c r="F84" s="166">
        <f t="shared" si="32"/>
        <v>0</v>
      </c>
      <c r="G84" s="166">
        <v>0</v>
      </c>
      <c r="H84" s="166">
        <f t="shared" ref="H84:J84" si="33">SUM(H14,H28,H42,H56,H70)</f>
        <v>0</v>
      </c>
      <c r="I84" s="166">
        <f t="shared" si="33"/>
        <v>0</v>
      </c>
      <c r="J84" s="166">
        <f t="shared" si="33"/>
        <v>0</v>
      </c>
      <c r="K84" s="166">
        <v>0</v>
      </c>
      <c r="L84" s="166">
        <f t="shared" ref="L84:N84" si="34">SUM(L14,L28,L42,L56,L70)</f>
        <v>0</v>
      </c>
      <c r="M84" s="166">
        <f t="shared" si="34"/>
        <v>0</v>
      </c>
      <c r="N84" s="166">
        <f t="shared" si="34"/>
        <v>0</v>
      </c>
      <c r="O84" s="166">
        <v>0</v>
      </c>
      <c r="P84" s="166">
        <f t="shared" ref="P84:R84" si="35">SUM(P14,P28,P42,P56,P70)</f>
        <v>0</v>
      </c>
      <c r="Q84" s="166">
        <f t="shared" si="35"/>
        <v>0</v>
      </c>
      <c r="R84" s="306">
        <f t="shared" si="35"/>
        <v>0</v>
      </c>
    </row>
    <row r="85" spans="1:18" x14ac:dyDescent="0.2">
      <c r="A85" s="112" t="s">
        <v>95</v>
      </c>
      <c r="B85" s="242" t="s">
        <v>96</v>
      </c>
      <c r="C85" s="166">
        <v>713</v>
      </c>
      <c r="D85" s="166">
        <f t="shared" ref="D85:F85" si="36">SUM(D15,D29,D43,D57,D71)</f>
        <v>817</v>
      </c>
      <c r="E85" s="166">
        <f t="shared" si="36"/>
        <v>315</v>
      </c>
      <c r="F85" s="166">
        <f t="shared" si="36"/>
        <v>245</v>
      </c>
      <c r="G85" s="166">
        <v>0</v>
      </c>
      <c r="H85" s="166">
        <f t="shared" ref="H85:J85" si="37">SUM(H15,H29,H43,H57,H71)</f>
        <v>0</v>
      </c>
      <c r="I85" s="166">
        <f t="shared" si="37"/>
        <v>0</v>
      </c>
      <c r="J85" s="166">
        <f t="shared" si="37"/>
        <v>0</v>
      </c>
      <c r="K85" s="166">
        <v>0</v>
      </c>
      <c r="L85" s="166">
        <f t="shared" ref="L85:N85" si="38">SUM(L15,L29,L43,L57,L71)</f>
        <v>0</v>
      </c>
      <c r="M85" s="166">
        <f t="shared" si="38"/>
        <v>0</v>
      </c>
      <c r="N85" s="166">
        <f t="shared" si="38"/>
        <v>0</v>
      </c>
      <c r="O85" s="166">
        <v>0</v>
      </c>
      <c r="P85" s="166">
        <f t="shared" ref="P85:R85" si="39">SUM(P15,P29,P43,P57,P71)</f>
        <v>0</v>
      </c>
      <c r="Q85" s="166">
        <f t="shared" si="39"/>
        <v>0</v>
      </c>
      <c r="R85" s="306">
        <f t="shared" si="39"/>
        <v>0</v>
      </c>
    </row>
    <row r="86" spans="1:18" x14ac:dyDescent="0.2">
      <c r="A86" s="112" t="s">
        <v>97</v>
      </c>
      <c r="B86" s="242" t="s">
        <v>98</v>
      </c>
      <c r="C86" s="166">
        <v>217</v>
      </c>
      <c r="D86" s="166">
        <f t="shared" ref="D86:F86" si="40">SUM(D16,D30,D44,D58,D72)</f>
        <v>217</v>
      </c>
      <c r="E86" s="166">
        <f t="shared" si="40"/>
        <v>217</v>
      </c>
      <c r="F86" s="166">
        <f t="shared" si="40"/>
        <v>123</v>
      </c>
      <c r="G86" s="166">
        <v>0</v>
      </c>
      <c r="H86" s="166">
        <f t="shared" ref="H86:J86" si="41">SUM(H16,H30,H44,H58,H72)</f>
        <v>0</v>
      </c>
      <c r="I86" s="166">
        <f t="shared" si="41"/>
        <v>0</v>
      </c>
      <c r="J86" s="166">
        <f t="shared" si="41"/>
        <v>0</v>
      </c>
      <c r="K86" s="166">
        <v>0</v>
      </c>
      <c r="L86" s="166">
        <f t="shared" ref="L86:N86" si="42">SUM(L16,L30,L44,L58,L72)</f>
        <v>0</v>
      </c>
      <c r="M86" s="166">
        <f t="shared" si="42"/>
        <v>0</v>
      </c>
      <c r="N86" s="166">
        <f t="shared" si="42"/>
        <v>0</v>
      </c>
      <c r="O86" s="166">
        <v>0</v>
      </c>
      <c r="P86" s="166">
        <f t="shared" ref="P86:R86" si="43">SUM(P16,P30,P44,P58,P72)</f>
        <v>0</v>
      </c>
      <c r="Q86" s="166">
        <f t="shared" si="43"/>
        <v>0</v>
      </c>
      <c r="R86" s="306">
        <f t="shared" si="43"/>
        <v>0</v>
      </c>
    </row>
    <row r="87" spans="1:18" ht="13.5" thickBot="1" x14ac:dyDescent="0.25">
      <c r="A87" s="113" t="s">
        <v>209</v>
      </c>
      <c r="B87" s="115" t="s">
        <v>100</v>
      </c>
      <c r="C87" s="177">
        <v>4262</v>
      </c>
      <c r="D87" s="167">
        <f t="shared" ref="D87:F87" si="44">SUM(D76:D86)</f>
        <v>4975</v>
      </c>
      <c r="E87" s="167">
        <f t="shared" si="44"/>
        <v>4138</v>
      </c>
      <c r="F87" s="167">
        <f t="shared" si="44"/>
        <v>2631</v>
      </c>
      <c r="G87" s="177">
        <v>0</v>
      </c>
      <c r="H87" s="167">
        <f t="shared" ref="H87:J87" si="45">SUM(H76:H86)</f>
        <v>0</v>
      </c>
      <c r="I87" s="167">
        <f t="shared" si="45"/>
        <v>0</v>
      </c>
      <c r="J87" s="167">
        <f t="shared" si="45"/>
        <v>0</v>
      </c>
      <c r="K87" s="177">
        <v>817</v>
      </c>
      <c r="L87" s="167">
        <f t="shared" ref="L87:N87" si="46">SUM(L76:L86)</f>
        <v>923</v>
      </c>
      <c r="M87" s="167">
        <f t="shared" si="46"/>
        <v>832</v>
      </c>
      <c r="N87" s="167">
        <f t="shared" si="46"/>
        <v>577</v>
      </c>
      <c r="O87" s="177">
        <v>30</v>
      </c>
      <c r="P87" s="167">
        <f t="shared" ref="P87:R87" si="47">SUM(P76:P86)</f>
        <v>32</v>
      </c>
      <c r="Q87" s="167">
        <f t="shared" si="47"/>
        <v>27</v>
      </c>
      <c r="R87" s="168">
        <f t="shared" si="47"/>
        <v>27</v>
      </c>
    </row>
    <row r="89" spans="1:18" x14ac:dyDescent="0.2">
      <c r="A89" s="1" t="s">
        <v>112</v>
      </c>
    </row>
    <row r="90" spans="1:18" x14ac:dyDescent="0.2">
      <c r="A90" s="2" t="s">
        <v>110</v>
      </c>
      <c r="C90" s="1"/>
    </row>
    <row r="91" spans="1:18" x14ac:dyDescent="0.2">
      <c r="A91" s="1" t="s">
        <v>111</v>
      </c>
    </row>
  </sheetData>
  <mergeCells count="12">
    <mergeCell ref="B74:R74"/>
    <mergeCell ref="C4:R4"/>
    <mergeCell ref="C18:R18"/>
    <mergeCell ref="A1:R1"/>
    <mergeCell ref="C2:F2"/>
    <mergeCell ref="G2:J2"/>
    <mergeCell ref="K2:N2"/>
    <mergeCell ref="O2:R2"/>
    <mergeCell ref="A2:B3"/>
    <mergeCell ref="C32:R32"/>
    <mergeCell ref="C46:R46"/>
    <mergeCell ref="C60:R60"/>
  </mergeCells>
  <pageMargins left="0.7" right="0.7" top="0.75" bottom="0.75" header="0.3" footer="0.3"/>
  <pageSetup paperSize="9" scale="51" orientation="portrait" r:id="rId1"/>
  <ignoredErrors>
    <ignoredError sqref="B6:B16 B20:B30 B76:B86 B62:B72 B48:B58 B34:B4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5"/>
  <sheetViews>
    <sheetView workbookViewId="0">
      <selection activeCell="S20" sqref="S20"/>
    </sheetView>
  </sheetViews>
  <sheetFormatPr defaultColWidth="9.140625" defaultRowHeight="15" x14ac:dyDescent="0.25"/>
  <cols>
    <col min="1" max="1" width="34.7109375" style="2" customWidth="1"/>
    <col min="2" max="2" width="13.7109375" style="3" customWidth="1"/>
    <col min="3" max="14" width="13.7109375" style="1" customWidth="1"/>
    <col min="19" max="16384" width="9.140625" style="1"/>
  </cols>
  <sheetData>
    <row r="1" spans="1:20" ht="42.75" customHeight="1" thickBot="1" x14ac:dyDescent="0.3">
      <c r="A1" s="638" t="s">
        <v>210</v>
      </c>
      <c r="B1" s="639"/>
      <c r="C1" s="639"/>
      <c r="D1" s="639"/>
      <c r="E1" s="639"/>
      <c r="F1" s="639"/>
      <c r="G1" s="639"/>
      <c r="H1" s="639"/>
      <c r="I1" s="639"/>
      <c r="J1" s="639"/>
      <c r="K1" s="639"/>
      <c r="L1" s="639"/>
      <c r="M1" s="640"/>
      <c r="N1" s="641"/>
    </row>
    <row r="2" spans="1:20" s="4" customFormat="1" ht="16.5" customHeight="1" x14ac:dyDescent="0.2">
      <c r="A2" s="645" t="s">
        <v>116</v>
      </c>
      <c r="B2" s="651" t="s">
        <v>211</v>
      </c>
      <c r="C2" s="652"/>
      <c r="D2" s="652"/>
      <c r="E2" s="652"/>
      <c r="F2" s="652"/>
      <c r="G2" s="652"/>
      <c r="H2" s="652"/>
      <c r="I2" s="653"/>
      <c r="J2" s="648" t="s">
        <v>212</v>
      </c>
      <c r="K2" s="649"/>
      <c r="L2" s="650"/>
      <c r="M2" s="642" t="s">
        <v>213</v>
      </c>
      <c r="N2" s="619" t="s">
        <v>214</v>
      </c>
      <c r="Q2" s="1"/>
      <c r="R2" s="1"/>
      <c r="S2" s="1"/>
      <c r="T2" s="1"/>
    </row>
    <row r="3" spans="1:20" s="4" customFormat="1" ht="85.9" customHeight="1" thickBot="1" x14ac:dyDescent="0.25">
      <c r="A3" s="646"/>
      <c r="B3" s="255" t="s">
        <v>215</v>
      </c>
      <c r="C3" s="307" t="s">
        <v>216</v>
      </c>
      <c r="D3" s="307" t="s">
        <v>217</v>
      </c>
      <c r="E3" s="307" t="s">
        <v>218</v>
      </c>
      <c r="F3" s="307" t="s">
        <v>219</v>
      </c>
      <c r="G3" s="307" t="s">
        <v>220</v>
      </c>
      <c r="H3" s="307" t="s">
        <v>221</v>
      </c>
      <c r="I3" s="307" t="s">
        <v>222</v>
      </c>
      <c r="J3" s="322" t="s">
        <v>223</v>
      </c>
      <c r="K3" s="322" t="s">
        <v>224</v>
      </c>
      <c r="L3" s="322" t="s">
        <v>225</v>
      </c>
      <c r="M3" s="642"/>
      <c r="N3" s="643"/>
      <c r="Q3" s="1"/>
      <c r="R3" s="1"/>
      <c r="S3" s="1"/>
      <c r="T3" s="1"/>
    </row>
    <row r="4" spans="1:20" ht="18.600000000000001" customHeight="1" x14ac:dyDescent="0.2">
      <c r="A4" s="278" t="s">
        <v>74</v>
      </c>
      <c r="B4" s="220">
        <f>SUM(C4:I4)</f>
        <v>92.812000000000012</v>
      </c>
      <c r="C4" s="338">
        <v>4.9489999999999998</v>
      </c>
      <c r="D4" s="338">
        <v>14.185</v>
      </c>
      <c r="E4" s="338">
        <v>40.520000000000003</v>
      </c>
      <c r="F4" s="325">
        <v>13.393000000000001</v>
      </c>
      <c r="G4" s="328">
        <v>6.5670000000000002</v>
      </c>
      <c r="H4" s="323">
        <v>13.198</v>
      </c>
      <c r="I4" s="323"/>
      <c r="J4" s="323"/>
      <c r="K4" s="323"/>
      <c r="L4" s="323"/>
      <c r="M4" s="323">
        <v>78.046000000000006</v>
      </c>
      <c r="N4" s="320">
        <f t="shared" ref="N4:N13" si="0">SUM(B4,J4:M4)</f>
        <v>170.858</v>
      </c>
      <c r="O4" s="1"/>
      <c r="P4" s="1"/>
      <c r="Q4" s="1"/>
      <c r="R4" s="1"/>
    </row>
    <row r="5" spans="1:20" ht="18.600000000000001" customHeight="1" thickBot="1" x14ac:dyDescent="0.25">
      <c r="A5" s="116" t="s">
        <v>226</v>
      </c>
      <c r="B5" s="333">
        <f t="shared" ref="B5:B17" si="1">SUM(C5:I5)</f>
        <v>34.347000000000001</v>
      </c>
      <c r="C5" s="339">
        <v>0.151</v>
      </c>
      <c r="D5" s="340">
        <v>1.7290000000000001</v>
      </c>
      <c r="E5" s="334">
        <v>18.731000000000002</v>
      </c>
      <c r="F5" s="334">
        <v>6.2329999999999997</v>
      </c>
      <c r="G5" s="335">
        <v>3.7330000000000001</v>
      </c>
      <c r="H5" s="336">
        <v>3.77</v>
      </c>
      <c r="I5" s="336"/>
      <c r="J5" s="336"/>
      <c r="K5" s="336"/>
      <c r="L5" s="336"/>
      <c r="M5" s="336">
        <v>50.351999999999997</v>
      </c>
      <c r="N5" s="330">
        <f t="shared" si="0"/>
        <v>84.698999999999998</v>
      </c>
      <c r="O5" s="1"/>
      <c r="P5" s="1"/>
      <c r="Q5" s="1"/>
      <c r="R5" s="1"/>
    </row>
    <row r="6" spans="1:20" ht="18.600000000000001" customHeight="1" x14ac:dyDescent="0.25">
      <c r="A6" s="317" t="s">
        <v>101</v>
      </c>
      <c r="B6" s="222">
        <f t="shared" si="1"/>
        <v>66.95</v>
      </c>
      <c r="C6" s="338">
        <v>2.89</v>
      </c>
      <c r="D6" s="338">
        <v>14.486000000000001</v>
      </c>
      <c r="E6" s="325">
        <v>41.689</v>
      </c>
      <c r="F6" s="338">
        <v>6.9480000000000004</v>
      </c>
      <c r="G6" s="338"/>
      <c r="H6" s="327">
        <v>0.93700000000000006</v>
      </c>
      <c r="I6" s="324"/>
      <c r="J6" s="324"/>
      <c r="K6" s="324">
        <v>0.5</v>
      </c>
      <c r="L6" s="324"/>
      <c r="M6" s="325">
        <v>74.188999999999993</v>
      </c>
      <c r="N6" s="321">
        <f t="shared" si="0"/>
        <v>141.63900000000001</v>
      </c>
      <c r="Q6" s="1"/>
      <c r="R6" s="1"/>
    </row>
    <row r="7" spans="1:20" ht="18.600000000000001" customHeight="1" thickBot="1" x14ac:dyDescent="0.3">
      <c r="A7" s="118" t="s">
        <v>227</v>
      </c>
      <c r="B7" s="224">
        <f t="shared" si="1"/>
        <v>38.042999999999999</v>
      </c>
      <c r="C7" s="340">
        <v>0</v>
      </c>
      <c r="D7" s="341">
        <v>6.9169999999999998</v>
      </c>
      <c r="E7" s="337">
        <v>26.527999999999999</v>
      </c>
      <c r="F7" s="343">
        <v>4.5979999999999999</v>
      </c>
      <c r="G7" s="343"/>
      <c r="H7" s="329"/>
      <c r="I7" s="221"/>
      <c r="J7" s="221"/>
      <c r="K7" s="221">
        <v>0.5</v>
      </c>
      <c r="L7" s="221"/>
      <c r="M7" s="337">
        <v>54.561</v>
      </c>
      <c r="N7" s="331">
        <f t="shared" si="0"/>
        <v>93.103999999999999</v>
      </c>
    </row>
    <row r="8" spans="1:20" ht="18.600000000000001" customHeight="1" x14ac:dyDescent="0.25">
      <c r="A8" s="317" t="s">
        <v>103</v>
      </c>
      <c r="B8" s="222">
        <f t="shared" ref="B8:B9" si="2">SUM(C8:I8)</f>
        <v>39.802</v>
      </c>
      <c r="C8" s="338">
        <v>3.31</v>
      </c>
      <c r="D8" s="338">
        <v>7.8620000000000001</v>
      </c>
      <c r="E8" s="325">
        <v>22.581</v>
      </c>
      <c r="F8" s="338">
        <v>3.6459999999999999</v>
      </c>
      <c r="G8" s="338"/>
      <c r="H8" s="325">
        <v>2.403</v>
      </c>
      <c r="I8" s="344"/>
      <c r="J8" s="325"/>
      <c r="K8" s="327"/>
      <c r="L8" s="324"/>
      <c r="M8" s="325">
        <v>46.295999999999999</v>
      </c>
      <c r="N8" s="320">
        <f t="shared" si="0"/>
        <v>86.097999999999999</v>
      </c>
    </row>
    <row r="9" spans="1:20" ht="18.600000000000001" customHeight="1" thickBot="1" x14ac:dyDescent="0.3">
      <c r="A9" s="118" t="s">
        <v>228</v>
      </c>
      <c r="B9" s="224">
        <f t="shared" si="2"/>
        <v>23.477</v>
      </c>
      <c r="C9" s="221">
        <v>0.3</v>
      </c>
      <c r="D9" s="221">
        <v>5.4720000000000004</v>
      </c>
      <c r="E9" s="337">
        <v>13.339</v>
      </c>
      <c r="F9" s="221">
        <v>3.6459999999999999</v>
      </c>
      <c r="G9" s="329"/>
      <c r="H9" s="337">
        <v>0.72</v>
      </c>
      <c r="I9" s="329"/>
      <c r="J9" s="221"/>
      <c r="K9" s="221"/>
      <c r="L9" s="221"/>
      <c r="M9" s="337">
        <v>37.658999999999999</v>
      </c>
      <c r="N9" s="330">
        <f t="shared" si="0"/>
        <v>61.135999999999996</v>
      </c>
    </row>
    <row r="10" spans="1:20" ht="18.600000000000001" customHeight="1" x14ac:dyDescent="0.25">
      <c r="A10" s="317" t="s">
        <v>105</v>
      </c>
      <c r="B10" s="222">
        <f t="shared" ref="B10:B11" si="3">SUM(C10:I10)</f>
        <v>19.109000000000002</v>
      </c>
      <c r="C10" s="338">
        <v>0.875</v>
      </c>
      <c r="D10" s="338">
        <v>1.75</v>
      </c>
      <c r="E10" s="325">
        <v>8.0350000000000001</v>
      </c>
      <c r="F10" s="338">
        <v>0.41699999999999998</v>
      </c>
      <c r="G10" s="327"/>
      <c r="H10" s="324">
        <v>8.032</v>
      </c>
      <c r="I10" s="324"/>
      <c r="J10" s="324"/>
      <c r="K10" s="324">
        <v>2.5</v>
      </c>
      <c r="L10" s="324"/>
      <c r="M10" s="325">
        <v>5.1390000000000002</v>
      </c>
      <c r="N10" s="321">
        <f t="shared" si="0"/>
        <v>26.748000000000001</v>
      </c>
    </row>
    <row r="11" spans="1:20" ht="18.600000000000001" customHeight="1" thickBot="1" x14ac:dyDescent="0.3">
      <c r="A11" s="118" t="s">
        <v>229</v>
      </c>
      <c r="B11" s="224">
        <f t="shared" si="3"/>
        <v>5.7279999999999998</v>
      </c>
      <c r="C11" s="343">
        <v>0</v>
      </c>
      <c r="D11" s="343">
        <v>0.3</v>
      </c>
      <c r="E11" s="337">
        <v>2.8119999999999998</v>
      </c>
      <c r="F11" s="343">
        <v>0.41699999999999998</v>
      </c>
      <c r="G11" s="329"/>
      <c r="H11" s="221">
        <v>2.1989999999999998</v>
      </c>
      <c r="I11" s="221"/>
      <c r="J11" s="221"/>
      <c r="K11" s="221">
        <v>1.5</v>
      </c>
      <c r="L11" s="221"/>
      <c r="M11" s="337">
        <v>2.2509999999999999</v>
      </c>
      <c r="N11" s="331">
        <f t="shared" si="0"/>
        <v>9.4789999999999992</v>
      </c>
    </row>
    <row r="12" spans="1:20" ht="18.600000000000001" customHeight="1" x14ac:dyDescent="0.25">
      <c r="A12" s="175" t="s">
        <v>107</v>
      </c>
      <c r="B12" s="222">
        <f t="shared" si="1"/>
        <v>37.064999999999998</v>
      </c>
      <c r="C12" s="338">
        <v>1.1499999999999999</v>
      </c>
      <c r="D12" s="338">
        <v>3.931</v>
      </c>
      <c r="E12" s="325">
        <v>5</v>
      </c>
      <c r="F12" s="338">
        <v>4.3579999999999997</v>
      </c>
      <c r="G12" s="342">
        <v>1.3</v>
      </c>
      <c r="H12" s="325">
        <v>21.326000000000001</v>
      </c>
      <c r="I12" s="342"/>
      <c r="J12" s="326"/>
      <c r="K12" s="326"/>
      <c r="L12" s="338"/>
      <c r="M12" s="325">
        <v>22.768000000000001</v>
      </c>
      <c r="N12" s="321">
        <f t="shared" si="0"/>
        <v>59.832999999999998</v>
      </c>
    </row>
    <row r="13" spans="1:20" ht="18.600000000000001" customHeight="1" thickBot="1" x14ac:dyDescent="0.3">
      <c r="A13" s="119" t="s">
        <v>230</v>
      </c>
      <c r="B13" s="333">
        <f t="shared" si="1"/>
        <v>5</v>
      </c>
      <c r="C13" s="345">
        <v>0</v>
      </c>
      <c r="D13" s="343">
        <v>0</v>
      </c>
      <c r="E13" s="337">
        <v>0.45</v>
      </c>
      <c r="F13" s="343">
        <v>0</v>
      </c>
      <c r="G13" s="329">
        <v>0</v>
      </c>
      <c r="H13" s="221">
        <v>4.55</v>
      </c>
      <c r="I13" s="221"/>
      <c r="J13" s="221"/>
      <c r="K13" s="221"/>
      <c r="L13" s="346"/>
      <c r="M13" s="337">
        <v>15.492000000000001</v>
      </c>
      <c r="N13" s="332">
        <f t="shared" si="0"/>
        <v>20.492000000000001</v>
      </c>
    </row>
    <row r="14" spans="1:20" ht="18.600000000000001" customHeight="1" x14ac:dyDescent="0.25">
      <c r="A14" s="175" t="s">
        <v>231</v>
      </c>
      <c r="B14" s="222">
        <f t="shared" ref="B14:B15" si="4">SUM(C14:I14)</f>
        <v>0</v>
      </c>
      <c r="C14" s="222"/>
      <c r="D14" s="222"/>
      <c r="E14" s="222"/>
      <c r="F14" s="222"/>
      <c r="G14" s="222"/>
      <c r="H14" s="222"/>
      <c r="I14" s="222"/>
      <c r="J14" s="222"/>
      <c r="K14" s="222"/>
      <c r="L14" s="222"/>
      <c r="M14" s="347">
        <v>97.227000000000004</v>
      </c>
      <c r="N14" s="223">
        <f t="shared" ref="N14:N15" si="5">SUM(B14,J14:M14)</f>
        <v>97.227000000000004</v>
      </c>
    </row>
    <row r="15" spans="1:20" ht="18.600000000000001" customHeight="1" thickBot="1" x14ac:dyDescent="0.3">
      <c r="A15" s="119" t="s">
        <v>232</v>
      </c>
      <c r="B15" s="225">
        <f t="shared" si="4"/>
        <v>0</v>
      </c>
      <c r="C15" s="226"/>
      <c r="D15" s="226"/>
      <c r="E15" s="226"/>
      <c r="F15" s="226"/>
      <c r="G15" s="226"/>
      <c r="H15" s="226"/>
      <c r="I15" s="226"/>
      <c r="J15" s="226"/>
      <c r="K15" s="226"/>
      <c r="L15" s="226"/>
      <c r="M15" s="226">
        <v>64.537999999999997</v>
      </c>
      <c r="N15" s="227">
        <f t="shared" si="5"/>
        <v>64.537999999999997</v>
      </c>
    </row>
    <row r="16" spans="1:20" ht="18.600000000000001" customHeight="1" x14ac:dyDescent="0.25">
      <c r="A16" s="179" t="s">
        <v>71</v>
      </c>
      <c r="B16" s="228">
        <f>SUM(C16:I16)</f>
        <v>255.738</v>
      </c>
      <c r="C16" s="379">
        <f>SUM(C4,C6,C8,C10,C12,C14)</f>
        <v>13.174000000000001</v>
      </c>
      <c r="D16" s="379">
        <f t="shared" ref="D16:N16" si="6">SUM(D4,D6,D8,D10,D12,D14)</f>
        <v>42.213999999999999</v>
      </c>
      <c r="E16" s="379">
        <f t="shared" si="6"/>
        <v>117.825</v>
      </c>
      <c r="F16" s="379">
        <f t="shared" si="6"/>
        <v>28.762000000000004</v>
      </c>
      <c r="G16" s="379">
        <f t="shared" si="6"/>
        <v>7.867</v>
      </c>
      <c r="H16" s="379">
        <f t="shared" si="6"/>
        <v>45.896000000000001</v>
      </c>
      <c r="I16" s="379">
        <f t="shared" si="6"/>
        <v>0</v>
      </c>
      <c r="J16" s="379">
        <f t="shared" si="6"/>
        <v>0</v>
      </c>
      <c r="K16" s="379">
        <f t="shared" si="6"/>
        <v>3</v>
      </c>
      <c r="L16" s="379">
        <f t="shared" si="6"/>
        <v>0</v>
      </c>
      <c r="M16" s="379">
        <f t="shared" si="6"/>
        <v>323.66500000000002</v>
      </c>
      <c r="N16" s="380">
        <f t="shared" si="6"/>
        <v>582.40300000000002</v>
      </c>
    </row>
    <row r="17" spans="1:24" ht="18.600000000000001" customHeight="1" thickBot="1" x14ac:dyDescent="0.3">
      <c r="A17" s="180" t="s">
        <v>233</v>
      </c>
      <c r="B17" s="229">
        <f t="shared" si="1"/>
        <v>106.59500000000001</v>
      </c>
      <c r="C17" s="318">
        <f t="shared" ref="C17:N17" si="7">SUM(C5,C7,C9,C11,C13,C15)</f>
        <v>0.45099999999999996</v>
      </c>
      <c r="D17" s="318">
        <f t="shared" si="7"/>
        <v>14.418000000000003</v>
      </c>
      <c r="E17" s="318">
        <f t="shared" si="7"/>
        <v>61.86</v>
      </c>
      <c r="F17" s="318">
        <f t="shared" si="7"/>
        <v>14.894</v>
      </c>
      <c r="G17" s="318">
        <f t="shared" si="7"/>
        <v>3.7330000000000001</v>
      </c>
      <c r="H17" s="318">
        <f t="shared" si="7"/>
        <v>11.239000000000001</v>
      </c>
      <c r="I17" s="318">
        <f t="shared" si="7"/>
        <v>0</v>
      </c>
      <c r="J17" s="318">
        <f t="shared" si="7"/>
        <v>0</v>
      </c>
      <c r="K17" s="318">
        <f t="shared" si="7"/>
        <v>2</v>
      </c>
      <c r="L17" s="318">
        <f t="shared" si="7"/>
        <v>0</v>
      </c>
      <c r="M17" s="318">
        <f t="shared" si="7"/>
        <v>224.85300000000001</v>
      </c>
      <c r="N17" s="319">
        <f t="shared" si="7"/>
        <v>333.44800000000004</v>
      </c>
    </row>
    <row r="18" spans="1:24" ht="12.75" customHeight="1" x14ac:dyDescent="0.2">
      <c r="A18" s="88"/>
      <c r="B18" s="89"/>
      <c r="C18" s="90"/>
      <c r="D18" s="90"/>
      <c r="E18" s="90"/>
      <c r="F18" s="90"/>
      <c r="G18" s="90"/>
      <c r="H18" s="90"/>
      <c r="I18" s="90"/>
      <c r="J18" s="90"/>
      <c r="K18" s="90"/>
      <c r="L18" s="90"/>
      <c r="M18" s="90"/>
      <c r="N18" s="90"/>
      <c r="O18" s="50"/>
      <c r="P18" s="50"/>
      <c r="Q18" s="50"/>
      <c r="R18" s="50"/>
    </row>
    <row r="19" spans="1:24" ht="27" customHeight="1" x14ac:dyDescent="0.2">
      <c r="A19" s="644" t="s">
        <v>234</v>
      </c>
      <c r="B19" s="644"/>
      <c r="C19" s="644"/>
      <c r="D19" s="644"/>
      <c r="E19" s="644"/>
      <c r="F19" s="644"/>
      <c r="G19" s="644"/>
      <c r="H19" s="644"/>
      <c r="I19" s="644"/>
      <c r="J19" s="644"/>
      <c r="K19" s="644"/>
      <c r="L19" s="644"/>
      <c r="M19" s="644"/>
      <c r="N19" s="644"/>
      <c r="O19" s="50"/>
      <c r="P19" s="50"/>
      <c r="Q19" s="50"/>
      <c r="R19" s="50"/>
    </row>
    <row r="20" spans="1:24" ht="15" customHeight="1" x14ac:dyDescent="0.25">
      <c r="A20" s="647" t="s">
        <v>235</v>
      </c>
      <c r="B20" s="647"/>
      <c r="C20" s="647"/>
      <c r="D20" s="647"/>
      <c r="E20" s="647"/>
      <c r="F20" s="647"/>
      <c r="G20" s="647"/>
      <c r="H20" s="647"/>
      <c r="I20" s="647"/>
      <c r="J20" s="647"/>
      <c r="K20" s="647"/>
      <c r="L20" s="647"/>
      <c r="M20" s="647"/>
      <c r="N20" s="647"/>
      <c r="O20" s="62"/>
      <c r="P20" s="62"/>
      <c r="Q20" s="62"/>
      <c r="R20" s="62"/>
    </row>
    <row r="21" spans="1:24" ht="45" customHeight="1" x14ac:dyDescent="0.25">
      <c r="A21" s="644" t="s">
        <v>236</v>
      </c>
      <c r="B21" s="644"/>
      <c r="C21" s="644"/>
      <c r="D21" s="644"/>
      <c r="E21" s="644"/>
      <c r="F21" s="644"/>
      <c r="G21" s="644"/>
      <c r="H21" s="644"/>
      <c r="I21" s="644"/>
      <c r="J21" s="644"/>
      <c r="K21" s="644"/>
      <c r="L21" s="644"/>
      <c r="M21" s="644"/>
      <c r="N21" s="644"/>
      <c r="O21" s="62"/>
      <c r="P21" s="62"/>
      <c r="Q21" s="62"/>
      <c r="R21" s="62"/>
    </row>
    <row r="22" spans="1:24" ht="15" customHeight="1" x14ac:dyDescent="0.2">
      <c r="A22" s="644" t="s">
        <v>237</v>
      </c>
      <c r="B22" s="644"/>
      <c r="C22" s="644"/>
      <c r="D22" s="644"/>
      <c r="E22" s="644"/>
      <c r="F22" s="644"/>
      <c r="G22" s="644"/>
      <c r="H22" s="644"/>
      <c r="I22" s="644"/>
      <c r="J22" s="644"/>
      <c r="K22" s="644"/>
      <c r="L22" s="644"/>
      <c r="M22" s="644"/>
      <c r="N22" s="644"/>
      <c r="O22" s="80"/>
      <c r="P22" s="80"/>
      <c r="Q22" s="80"/>
      <c r="R22" s="80"/>
      <c r="S22" s="80"/>
      <c r="T22" s="80"/>
      <c r="U22" s="80"/>
      <c r="V22" s="80"/>
      <c r="W22" s="80"/>
      <c r="X22" s="80"/>
    </row>
    <row r="23" spans="1:24" ht="16.5" customHeight="1" x14ac:dyDescent="0.25">
      <c r="A23" s="644" t="s">
        <v>238</v>
      </c>
      <c r="B23" s="644"/>
      <c r="C23" s="644"/>
      <c r="D23" s="644"/>
      <c r="E23" s="644"/>
      <c r="F23" s="644"/>
      <c r="G23" s="644"/>
      <c r="H23" s="644"/>
      <c r="I23" s="644"/>
      <c r="J23" s="644"/>
      <c r="K23" s="644"/>
      <c r="L23" s="644"/>
      <c r="M23" s="644"/>
      <c r="N23" s="644"/>
    </row>
    <row r="24" spans="1:24" x14ac:dyDescent="0.25">
      <c r="A24" s="644" t="s">
        <v>239</v>
      </c>
      <c r="B24" s="644"/>
      <c r="C24" s="644"/>
      <c r="D24" s="644"/>
      <c r="E24" s="644"/>
      <c r="F24" s="644"/>
      <c r="G24" s="644"/>
      <c r="H24" s="644"/>
      <c r="I24" s="644"/>
      <c r="J24" s="644"/>
      <c r="K24" s="644"/>
      <c r="L24" s="644"/>
      <c r="M24" s="644"/>
      <c r="N24" s="644"/>
    </row>
    <row r="25" spans="1:24" customFormat="1" x14ac:dyDescent="0.25">
      <c r="A25" s="637"/>
      <c r="B25" s="637"/>
      <c r="C25" s="637"/>
      <c r="D25" s="637"/>
      <c r="E25" s="637"/>
      <c r="F25" s="637"/>
      <c r="G25" s="637"/>
      <c r="H25" s="637"/>
      <c r="I25" s="637"/>
      <c r="J25" s="637"/>
      <c r="K25" s="637"/>
      <c r="L25" s="637"/>
      <c r="M25" s="637"/>
      <c r="N25" s="637"/>
      <c r="S25" s="1"/>
    </row>
  </sheetData>
  <mergeCells count="13">
    <mergeCell ref="A25:N25"/>
    <mergeCell ref="A1:N1"/>
    <mergeCell ref="M2:M3"/>
    <mergeCell ref="N2:N3"/>
    <mergeCell ref="A19:N19"/>
    <mergeCell ref="A2:A3"/>
    <mergeCell ref="A20:N20"/>
    <mergeCell ref="A21:N21"/>
    <mergeCell ref="A22:N22"/>
    <mergeCell ref="A23:N23"/>
    <mergeCell ref="A24:N24"/>
    <mergeCell ref="J2:L2"/>
    <mergeCell ref="B2:I2"/>
  </mergeCells>
  <pageMargins left="0.70866141732283472" right="0.70866141732283472" top="0.74803149606299213" bottom="0.74803149606299213" header="0.31496062992125984" footer="0.31496062992125984"/>
  <pageSetup paperSize="9" scale="70" fitToHeight="0" orientation="landscape" r:id="rId1"/>
  <ignoredErrors>
    <ignoredError sqref="N4:N13 B8 B4:B7 B9:B13"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88"/>
  <sheetViews>
    <sheetView zoomScaleNormal="100" workbookViewId="0">
      <selection activeCell="D74" sqref="D74"/>
    </sheetView>
  </sheetViews>
  <sheetFormatPr defaultColWidth="9.140625" defaultRowHeight="12.75" x14ac:dyDescent="0.2"/>
  <cols>
    <col min="1" max="1" width="21.28515625" style="2" customWidth="1"/>
    <col min="2" max="25" width="8.85546875" style="1" customWidth="1"/>
    <col min="26" max="16384" width="9.140625" style="1"/>
  </cols>
  <sheetData>
    <row r="1" spans="1:27" ht="42.75" customHeight="1" thickBot="1" x14ac:dyDescent="0.25">
      <c r="A1" s="743" t="s">
        <v>240</v>
      </c>
      <c r="B1" s="744"/>
      <c r="C1" s="744"/>
      <c r="D1" s="744"/>
      <c r="E1" s="744"/>
      <c r="F1" s="744"/>
      <c r="G1" s="744"/>
      <c r="H1" s="744"/>
      <c r="I1" s="744"/>
      <c r="J1" s="744"/>
      <c r="K1" s="744"/>
      <c r="L1" s="744"/>
      <c r="M1" s="744"/>
      <c r="N1" s="744"/>
      <c r="O1" s="744"/>
      <c r="P1" s="744"/>
      <c r="Q1" s="744"/>
      <c r="R1" s="744"/>
      <c r="S1" s="744"/>
      <c r="T1" s="744"/>
      <c r="U1" s="744"/>
      <c r="V1" s="744"/>
      <c r="W1" s="744"/>
      <c r="X1" s="744"/>
      <c r="Y1" s="745"/>
    </row>
    <row r="2" spans="1:27" s="4" customFormat="1" ht="17.25" customHeight="1" x14ac:dyDescent="0.2">
      <c r="A2" s="732" t="s">
        <v>66</v>
      </c>
      <c r="B2" s="651" t="s">
        <v>211</v>
      </c>
      <c r="C2" s="652"/>
      <c r="D2" s="652"/>
      <c r="E2" s="652"/>
      <c r="F2" s="652"/>
      <c r="G2" s="652"/>
      <c r="H2" s="652"/>
      <c r="I2" s="652"/>
      <c r="J2" s="652"/>
      <c r="K2" s="652"/>
      <c r="L2" s="652"/>
      <c r="M2" s="652"/>
      <c r="N2" s="652"/>
      <c r="O2" s="653"/>
      <c r="P2" s="651" t="s">
        <v>212</v>
      </c>
      <c r="Q2" s="652"/>
      <c r="R2" s="652"/>
      <c r="S2" s="652"/>
      <c r="T2" s="652"/>
      <c r="U2" s="652"/>
      <c r="V2" s="746" t="s">
        <v>213</v>
      </c>
      <c r="W2" s="747"/>
      <c r="X2" s="750" t="s">
        <v>71</v>
      </c>
      <c r="Y2" s="753" t="s">
        <v>241</v>
      </c>
    </row>
    <row r="3" spans="1:27" s="4" customFormat="1" ht="52.5" customHeight="1" x14ac:dyDescent="0.2">
      <c r="A3" s="645"/>
      <c r="B3" s="731" t="s">
        <v>216</v>
      </c>
      <c r="C3" s="731"/>
      <c r="D3" s="731" t="s">
        <v>217</v>
      </c>
      <c r="E3" s="731"/>
      <c r="F3" s="731" t="s">
        <v>218</v>
      </c>
      <c r="G3" s="731"/>
      <c r="H3" s="731" t="s">
        <v>219</v>
      </c>
      <c r="I3" s="731"/>
      <c r="J3" s="731" t="s">
        <v>220</v>
      </c>
      <c r="K3" s="731"/>
      <c r="L3" s="731" t="s">
        <v>242</v>
      </c>
      <c r="M3" s="731"/>
      <c r="N3" s="599" t="s">
        <v>222</v>
      </c>
      <c r="O3" s="601"/>
      <c r="P3" s="599" t="s">
        <v>223</v>
      </c>
      <c r="Q3" s="601"/>
      <c r="R3" s="599" t="s">
        <v>224</v>
      </c>
      <c r="S3" s="601"/>
      <c r="T3" s="599" t="s">
        <v>225</v>
      </c>
      <c r="U3" s="601"/>
      <c r="V3" s="748"/>
      <c r="W3" s="749"/>
      <c r="X3" s="751"/>
      <c r="Y3" s="754"/>
    </row>
    <row r="4" spans="1:27" s="4" customFormat="1" ht="13.5" customHeight="1" thickBot="1" x14ac:dyDescent="0.25">
      <c r="A4" s="646"/>
      <c r="B4" s="43" t="s">
        <v>71</v>
      </c>
      <c r="C4" s="43" t="s">
        <v>243</v>
      </c>
      <c r="D4" s="43" t="s">
        <v>71</v>
      </c>
      <c r="E4" s="43" t="s">
        <v>243</v>
      </c>
      <c r="F4" s="43" t="s">
        <v>71</v>
      </c>
      <c r="G4" s="43" t="s">
        <v>243</v>
      </c>
      <c r="H4" s="43" t="s">
        <v>71</v>
      </c>
      <c r="I4" s="43" t="s">
        <v>243</v>
      </c>
      <c r="J4" s="43" t="s">
        <v>71</v>
      </c>
      <c r="K4" s="43" t="s">
        <v>243</v>
      </c>
      <c r="L4" s="43" t="s">
        <v>71</v>
      </c>
      <c r="M4" s="43" t="s">
        <v>243</v>
      </c>
      <c r="N4" s="43" t="s">
        <v>71</v>
      </c>
      <c r="O4" s="43" t="s">
        <v>243</v>
      </c>
      <c r="P4" s="43" t="s">
        <v>71</v>
      </c>
      <c r="Q4" s="43" t="s">
        <v>243</v>
      </c>
      <c r="R4" s="43" t="s">
        <v>71</v>
      </c>
      <c r="S4" s="43" t="s">
        <v>243</v>
      </c>
      <c r="T4" s="43" t="s">
        <v>71</v>
      </c>
      <c r="U4" s="43" t="s">
        <v>243</v>
      </c>
      <c r="V4" s="43" t="s">
        <v>71</v>
      </c>
      <c r="W4" s="43" t="s">
        <v>243</v>
      </c>
      <c r="X4" s="752"/>
      <c r="Y4" s="755"/>
    </row>
    <row r="5" spans="1:27" s="5" customFormat="1" ht="12.75" customHeight="1" x14ac:dyDescent="0.2">
      <c r="A5" s="125" t="s">
        <v>244</v>
      </c>
      <c r="B5" s="126">
        <v>0</v>
      </c>
      <c r="C5" s="126">
        <v>0</v>
      </c>
      <c r="D5" s="126">
        <v>0</v>
      </c>
      <c r="E5" s="126">
        <v>0</v>
      </c>
      <c r="F5" s="126">
        <v>2</v>
      </c>
      <c r="G5" s="126">
        <v>1</v>
      </c>
      <c r="H5" s="126">
        <v>4</v>
      </c>
      <c r="I5" s="126">
        <v>3</v>
      </c>
      <c r="J5" s="126">
        <v>0</v>
      </c>
      <c r="K5" s="126">
        <v>0</v>
      </c>
      <c r="L5" s="126">
        <v>1</v>
      </c>
      <c r="M5" s="126">
        <v>1</v>
      </c>
      <c r="N5" s="126">
        <v>0</v>
      </c>
      <c r="O5" s="126">
        <v>0</v>
      </c>
      <c r="P5" s="126">
        <v>0</v>
      </c>
      <c r="Q5" s="126">
        <v>0</v>
      </c>
      <c r="R5" s="126">
        <v>1</v>
      </c>
      <c r="S5" s="126">
        <v>1</v>
      </c>
      <c r="T5" s="126">
        <v>0</v>
      </c>
      <c r="U5" s="126">
        <v>0</v>
      </c>
      <c r="V5" s="126">
        <v>25</v>
      </c>
      <c r="W5" s="126">
        <v>15</v>
      </c>
      <c r="X5" s="169">
        <f>SUM(B5,D5,F5,H5,J5,L5,N5,P5,R5,T5,V5)</f>
        <v>33</v>
      </c>
      <c r="Y5" s="123">
        <f>SUM(C5,E5,G5,I5,K5,M5,O5,Q5,S5,U5,W5)</f>
        <v>21</v>
      </c>
    </row>
    <row r="6" spans="1:27" s="5" customFormat="1" ht="12.75" customHeight="1" x14ac:dyDescent="0.2">
      <c r="A6" s="27" t="s">
        <v>245</v>
      </c>
      <c r="B6" s="127">
        <v>0</v>
      </c>
      <c r="C6" s="127">
        <v>0</v>
      </c>
      <c r="D6" s="127">
        <v>1</v>
      </c>
      <c r="E6" s="127">
        <v>1</v>
      </c>
      <c r="F6" s="127">
        <v>40</v>
      </c>
      <c r="G6" s="127">
        <v>22</v>
      </c>
      <c r="H6" s="127">
        <v>11</v>
      </c>
      <c r="I6" s="127">
        <v>5</v>
      </c>
      <c r="J6" s="127">
        <v>0</v>
      </c>
      <c r="K6" s="127">
        <v>0</v>
      </c>
      <c r="L6" s="127">
        <v>11</v>
      </c>
      <c r="M6" s="127">
        <v>3</v>
      </c>
      <c r="N6" s="127">
        <v>0</v>
      </c>
      <c r="O6" s="127">
        <v>0</v>
      </c>
      <c r="P6" s="127">
        <v>0</v>
      </c>
      <c r="Q6" s="127">
        <v>0</v>
      </c>
      <c r="R6" s="127">
        <v>0</v>
      </c>
      <c r="S6" s="127">
        <v>0</v>
      </c>
      <c r="T6" s="127">
        <v>0</v>
      </c>
      <c r="U6" s="127">
        <v>0</v>
      </c>
      <c r="V6" s="127">
        <v>63</v>
      </c>
      <c r="W6" s="127">
        <v>39</v>
      </c>
      <c r="X6" s="131">
        <f t="shared" ref="X6:X10" si="0">SUM(B6,D6,F6,H6,J6,L6,N6,P6,R6,T6,V6)</f>
        <v>126</v>
      </c>
      <c r="Y6" s="124">
        <f t="shared" ref="Y6:Y10" si="1">SUM(C6,E6,G6,I6,K6,M6,O6,Q6,S6,U6,W6)</f>
        <v>70</v>
      </c>
    </row>
    <row r="7" spans="1:27" s="5" customFormat="1" ht="12.75" customHeight="1" x14ac:dyDescent="0.2">
      <c r="A7" s="27" t="s">
        <v>246</v>
      </c>
      <c r="B7" s="127">
        <v>3</v>
      </c>
      <c r="C7" s="127">
        <v>0</v>
      </c>
      <c r="D7" s="127">
        <v>22</v>
      </c>
      <c r="E7" s="127">
        <v>4</v>
      </c>
      <c r="F7" s="127">
        <v>68</v>
      </c>
      <c r="G7" s="127">
        <v>31</v>
      </c>
      <c r="H7" s="127">
        <v>14</v>
      </c>
      <c r="I7" s="127">
        <v>7</v>
      </c>
      <c r="J7" s="127">
        <v>4</v>
      </c>
      <c r="K7" s="127">
        <v>2</v>
      </c>
      <c r="L7" s="127">
        <v>5</v>
      </c>
      <c r="M7" s="127">
        <v>3</v>
      </c>
      <c r="N7" s="127">
        <v>0</v>
      </c>
      <c r="O7" s="127">
        <v>0</v>
      </c>
      <c r="P7" s="127">
        <v>0</v>
      </c>
      <c r="Q7" s="127">
        <v>0</v>
      </c>
      <c r="R7" s="127">
        <v>0</v>
      </c>
      <c r="S7" s="127">
        <v>0</v>
      </c>
      <c r="T7" s="127">
        <v>0</v>
      </c>
      <c r="U7" s="127">
        <v>0</v>
      </c>
      <c r="V7" s="127">
        <v>96</v>
      </c>
      <c r="W7" s="127">
        <v>68</v>
      </c>
      <c r="X7" s="131">
        <f t="shared" si="0"/>
        <v>212</v>
      </c>
      <c r="Y7" s="124">
        <f t="shared" si="1"/>
        <v>115</v>
      </c>
    </row>
    <row r="8" spans="1:27" s="5" customFormat="1" ht="12.75" customHeight="1" x14ac:dyDescent="0.2">
      <c r="A8" s="27" t="s">
        <v>247</v>
      </c>
      <c r="B8" s="127">
        <v>4</v>
      </c>
      <c r="C8" s="127">
        <v>1</v>
      </c>
      <c r="D8" s="127">
        <v>10</v>
      </c>
      <c r="E8" s="127">
        <v>5</v>
      </c>
      <c r="F8" s="127">
        <v>27</v>
      </c>
      <c r="G8" s="127">
        <v>16</v>
      </c>
      <c r="H8" s="127">
        <v>8</v>
      </c>
      <c r="I8" s="127">
        <v>3</v>
      </c>
      <c r="J8" s="127">
        <v>3</v>
      </c>
      <c r="K8" s="127">
        <v>2</v>
      </c>
      <c r="L8" s="127">
        <v>2</v>
      </c>
      <c r="M8" s="127">
        <v>0</v>
      </c>
      <c r="N8" s="127">
        <v>0</v>
      </c>
      <c r="O8" s="127">
        <v>0</v>
      </c>
      <c r="P8" s="127">
        <v>0</v>
      </c>
      <c r="Q8" s="127">
        <v>0</v>
      </c>
      <c r="R8" s="127">
        <v>0</v>
      </c>
      <c r="S8" s="127">
        <v>0</v>
      </c>
      <c r="T8" s="127">
        <v>0</v>
      </c>
      <c r="U8" s="127">
        <v>0</v>
      </c>
      <c r="V8" s="127">
        <v>95</v>
      </c>
      <c r="W8" s="127">
        <v>78</v>
      </c>
      <c r="X8" s="131">
        <f t="shared" si="0"/>
        <v>149</v>
      </c>
      <c r="Y8" s="124">
        <f t="shared" si="1"/>
        <v>105</v>
      </c>
    </row>
    <row r="9" spans="1:27" s="5" customFormat="1" x14ac:dyDescent="0.2">
      <c r="A9" s="27" t="s">
        <v>248</v>
      </c>
      <c r="B9" s="127">
        <v>6</v>
      </c>
      <c r="C9" s="127">
        <v>1</v>
      </c>
      <c r="D9" s="127">
        <v>20</v>
      </c>
      <c r="E9" s="127">
        <v>8</v>
      </c>
      <c r="F9" s="127">
        <v>15</v>
      </c>
      <c r="G9" s="127">
        <v>8</v>
      </c>
      <c r="H9" s="127">
        <v>5</v>
      </c>
      <c r="I9" s="127">
        <v>1</v>
      </c>
      <c r="J9" s="127">
        <v>3</v>
      </c>
      <c r="K9" s="127">
        <v>1</v>
      </c>
      <c r="L9" s="127">
        <v>0</v>
      </c>
      <c r="M9" s="127">
        <v>0</v>
      </c>
      <c r="N9" s="127">
        <v>0</v>
      </c>
      <c r="O9" s="127">
        <v>0</v>
      </c>
      <c r="P9" s="127">
        <v>0</v>
      </c>
      <c r="Q9" s="127">
        <v>0</v>
      </c>
      <c r="R9" s="127">
        <v>0</v>
      </c>
      <c r="S9" s="127">
        <v>0</v>
      </c>
      <c r="T9" s="127">
        <v>0</v>
      </c>
      <c r="U9" s="127">
        <v>0</v>
      </c>
      <c r="V9" s="127">
        <v>42</v>
      </c>
      <c r="W9" s="127">
        <v>22</v>
      </c>
      <c r="X9" s="131">
        <f t="shared" si="0"/>
        <v>91</v>
      </c>
      <c r="Y9" s="124">
        <f t="shared" si="1"/>
        <v>41</v>
      </c>
    </row>
    <row r="10" spans="1:27" s="5" customFormat="1" x14ac:dyDescent="0.2">
      <c r="A10" s="27" t="s">
        <v>249</v>
      </c>
      <c r="B10" s="127">
        <v>10</v>
      </c>
      <c r="C10" s="127">
        <v>0</v>
      </c>
      <c r="D10" s="127">
        <v>4</v>
      </c>
      <c r="E10" s="127">
        <v>0</v>
      </c>
      <c r="F10" s="127">
        <v>4</v>
      </c>
      <c r="G10" s="127">
        <v>1</v>
      </c>
      <c r="H10" s="127">
        <v>2</v>
      </c>
      <c r="I10" s="127">
        <v>1</v>
      </c>
      <c r="J10" s="127">
        <v>0</v>
      </c>
      <c r="K10" s="127">
        <v>0</v>
      </c>
      <c r="L10" s="127">
        <v>1</v>
      </c>
      <c r="M10" s="127">
        <v>0</v>
      </c>
      <c r="N10" s="127">
        <v>0</v>
      </c>
      <c r="O10" s="127">
        <v>0</v>
      </c>
      <c r="P10" s="127">
        <v>0</v>
      </c>
      <c r="Q10" s="127">
        <v>0</v>
      </c>
      <c r="R10" s="127">
        <v>0</v>
      </c>
      <c r="S10" s="127">
        <v>0</v>
      </c>
      <c r="T10" s="127">
        <v>0</v>
      </c>
      <c r="U10" s="127">
        <v>0</v>
      </c>
      <c r="V10" s="127">
        <v>1</v>
      </c>
      <c r="W10" s="127">
        <v>0</v>
      </c>
      <c r="X10" s="131">
        <f t="shared" si="0"/>
        <v>22</v>
      </c>
      <c r="Y10" s="124">
        <f t="shared" si="1"/>
        <v>2</v>
      </c>
    </row>
    <row r="11" spans="1:27" ht="13.5" thickBot="1" x14ac:dyDescent="0.25">
      <c r="A11" s="21" t="s">
        <v>71</v>
      </c>
      <c r="B11" s="122">
        <f>SUM(B5:B10)</f>
        <v>23</v>
      </c>
      <c r="C11" s="122">
        <f t="shared" ref="C11:W11" si="2">SUM(C5:C10)</f>
        <v>2</v>
      </c>
      <c r="D11" s="122">
        <f t="shared" si="2"/>
        <v>57</v>
      </c>
      <c r="E11" s="122">
        <f t="shared" si="2"/>
        <v>18</v>
      </c>
      <c r="F11" s="122">
        <f t="shared" si="2"/>
        <v>156</v>
      </c>
      <c r="G11" s="122">
        <f t="shared" si="2"/>
        <v>79</v>
      </c>
      <c r="H11" s="122">
        <f t="shared" si="2"/>
        <v>44</v>
      </c>
      <c r="I11" s="122">
        <f t="shared" si="2"/>
        <v>20</v>
      </c>
      <c r="J11" s="122">
        <f t="shared" si="2"/>
        <v>10</v>
      </c>
      <c r="K11" s="122">
        <f t="shared" si="2"/>
        <v>5</v>
      </c>
      <c r="L11" s="122">
        <f t="shared" si="2"/>
        <v>20</v>
      </c>
      <c r="M11" s="122">
        <f t="shared" si="2"/>
        <v>7</v>
      </c>
      <c r="N11" s="122">
        <f t="shared" si="2"/>
        <v>0</v>
      </c>
      <c r="O11" s="122">
        <f t="shared" si="2"/>
        <v>0</v>
      </c>
      <c r="P11" s="122">
        <f t="shared" si="2"/>
        <v>0</v>
      </c>
      <c r="Q11" s="122">
        <f t="shared" si="2"/>
        <v>0</v>
      </c>
      <c r="R11" s="122">
        <f t="shared" si="2"/>
        <v>1</v>
      </c>
      <c r="S11" s="122">
        <f t="shared" si="2"/>
        <v>1</v>
      </c>
      <c r="T11" s="122">
        <f t="shared" si="2"/>
        <v>0</v>
      </c>
      <c r="U11" s="122">
        <f t="shared" si="2"/>
        <v>0</v>
      </c>
      <c r="V11" s="122">
        <f t="shared" si="2"/>
        <v>322</v>
      </c>
      <c r="W11" s="122">
        <f t="shared" si="2"/>
        <v>222</v>
      </c>
      <c r="X11" s="122">
        <f t="shared" ref="X11" si="3">SUM(B11,D11,F11,H11,J11,L11,N11,P11,R11,T11,V11)</f>
        <v>633</v>
      </c>
      <c r="Y11" s="203">
        <f t="shared" ref="Y11" si="4">SUM(C11,E11,G11,I11,K11,M11,O11,Q11,S11,U11,W11)</f>
        <v>354</v>
      </c>
    </row>
    <row r="12" spans="1:27" ht="15" customHeight="1" thickBot="1" x14ac:dyDescent="0.25"/>
    <row r="13" spans="1:27" customFormat="1" ht="15" customHeight="1" x14ac:dyDescent="0.25">
      <c r="A13" s="381"/>
      <c r="B13" s="734" t="s">
        <v>211</v>
      </c>
      <c r="C13" s="735"/>
      <c r="D13" s="735"/>
      <c r="E13" s="735"/>
      <c r="F13" s="735"/>
      <c r="G13" s="735"/>
      <c r="H13" s="735"/>
      <c r="I13" s="735"/>
      <c r="J13" s="735"/>
      <c r="K13" s="735"/>
      <c r="L13" s="735"/>
      <c r="M13" s="735"/>
      <c r="N13" s="735"/>
      <c r="O13" s="736"/>
      <c r="P13" s="759" t="s">
        <v>212</v>
      </c>
      <c r="Q13" s="760"/>
      <c r="R13" s="760"/>
      <c r="S13" s="760"/>
      <c r="T13" s="760"/>
      <c r="U13" s="761"/>
      <c r="V13" s="762" t="s">
        <v>213</v>
      </c>
      <c r="W13" s="763"/>
      <c r="X13" s="719" t="s">
        <v>71</v>
      </c>
      <c r="Y13" s="696" t="s">
        <v>241</v>
      </c>
    </row>
    <row r="14" spans="1:27" customFormat="1" ht="52.9" customHeight="1" x14ac:dyDescent="0.25">
      <c r="A14" s="737" t="s">
        <v>250</v>
      </c>
      <c r="B14" s="739" t="s">
        <v>216</v>
      </c>
      <c r="C14" s="739"/>
      <c r="D14" s="739" t="s">
        <v>217</v>
      </c>
      <c r="E14" s="739"/>
      <c r="F14" s="739" t="s">
        <v>218</v>
      </c>
      <c r="G14" s="739"/>
      <c r="H14" s="739" t="s">
        <v>219</v>
      </c>
      <c r="I14" s="739"/>
      <c r="J14" s="739" t="s">
        <v>220</v>
      </c>
      <c r="K14" s="739"/>
      <c r="L14" s="740" t="s">
        <v>242</v>
      </c>
      <c r="M14" s="741"/>
      <c r="N14" s="739" t="s">
        <v>222</v>
      </c>
      <c r="O14" s="739"/>
      <c r="P14" s="742" t="s">
        <v>223</v>
      </c>
      <c r="Q14" s="742"/>
      <c r="R14" s="742" t="s">
        <v>224</v>
      </c>
      <c r="S14" s="742"/>
      <c r="T14" s="742" t="s">
        <v>225</v>
      </c>
      <c r="U14" s="742"/>
      <c r="V14" s="764"/>
      <c r="W14" s="765"/>
      <c r="X14" s="720"/>
      <c r="Y14" s="756"/>
      <c r="Z14" s="4"/>
      <c r="AA14" s="382"/>
    </row>
    <row r="15" spans="1:27" customFormat="1" ht="15.75" thickBot="1" x14ac:dyDescent="0.3">
      <c r="A15" s="738"/>
      <c r="B15" s="383" t="s">
        <v>71</v>
      </c>
      <c r="C15" s="383" t="s">
        <v>243</v>
      </c>
      <c r="D15" s="383" t="s">
        <v>71</v>
      </c>
      <c r="E15" s="383" t="s">
        <v>243</v>
      </c>
      <c r="F15" s="383" t="s">
        <v>71</v>
      </c>
      <c r="G15" s="383" t="s">
        <v>243</v>
      </c>
      <c r="H15" s="383" t="s">
        <v>71</v>
      </c>
      <c r="I15" s="383" t="s">
        <v>243</v>
      </c>
      <c r="J15" s="383" t="s">
        <v>71</v>
      </c>
      <c r="K15" s="383" t="s">
        <v>243</v>
      </c>
      <c r="L15" s="383" t="s">
        <v>71</v>
      </c>
      <c r="M15" s="383" t="s">
        <v>243</v>
      </c>
      <c r="N15" s="383" t="s">
        <v>71</v>
      </c>
      <c r="O15" s="383" t="s">
        <v>243</v>
      </c>
      <c r="P15" s="384" t="s">
        <v>71</v>
      </c>
      <c r="Q15" s="384" t="s">
        <v>243</v>
      </c>
      <c r="R15" s="384" t="s">
        <v>71</v>
      </c>
      <c r="S15" s="384" t="s">
        <v>243</v>
      </c>
      <c r="T15" s="384" t="s">
        <v>71</v>
      </c>
      <c r="U15" s="384" t="s">
        <v>243</v>
      </c>
      <c r="V15" s="384" t="s">
        <v>71</v>
      </c>
      <c r="W15" s="384" t="s">
        <v>243</v>
      </c>
      <c r="X15" s="385"/>
      <c r="Y15" s="386"/>
      <c r="Z15" s="4"/>
      <c r="AA15" s="382"/>
    </row>
    <row r="16" spans="1:27" customFormat="1" ht="15" customHeight="1" x14ac:dyDescent="0.25">
      <c r="A16" s="125" t="s">
        <v>244</v>
      </c>
      <c r="B16" s="126"/>
      <c r="C16" s="126"/>
      <c r="D16" s="126"/>
      <c r="E16" s="126"/>
      <c r="F16" s="126"/>
      <c r="G16" s="126"/>
      <c r="H16" s="126">
        <v>3</v>
      </c>
      <c r="I16" s="126">
        <v>2</v>
      </c>
      <c r="J16" s="126"/>
      <c r="K16" s="126"/>
      <c r="L16" s="387"/>
      <c r="M16" s="387"/>
      <c r="N16" s="388"/>
      <c r="O16" s="388"/>
      <c r="P16" s="388"/>
      <c r="Q16" s="388"/>
      <c r="R16" s="389"/>
      <c r="S16" s="389"/>
      <c r="T16" s="389"/>
      <c r="U16" s="389"/>
      <c r="V16" s="388">
        <v>9</v>
      </c>
      <c r="W16" s="388">
        <v>5</v>
      </c>
      <c r="X16" s="390">
        <f t="shared" ref="X16:Y21" si="5">SUM(B16,D16,F16,H16,J16,L16,T16,P16,R16,V16,N16)</f>
        <v>12</v>
      </c>
      <c r="Y16" s="123">
        <f t="shared" si="5"/>
        <v>7</v>
      </c>
      <c r="Z16" s="391"/>
      <c r="AA16" s="392"/>
    </row>
    <row r="17" spans="1:27" customFormat="1" ht="15" customHeight="1" x14ac:dyDescent="0.25">
      <c r="A17" s="125" t="s">
        <v>245</v>
      </c>
      <c r="B17" s="127"/>
      <c r="C17" s="127"/>
      <c r="D17" s="127"/>
      <c r="E17" s="127"/>
      <c r="F17" s="127">
        <v>8</v>
      </c>
      <c r="G17" s="127">
        <v>4</v>
      </c>
      <c r="H17" s="127">
        <v>9</v>
      </c>
      <c r="I17" s="127">
        <v>3</v>
      </c>
      <c r="J17" s="127"/>
      <c r="K17" s="127"/>
      <c r="L17" s="9"/>
      <c r="M17" s="9"/>
      <c r="N17" s="104"/>
      <c r="O17" s="104"/>
      <c r="P17" s="104"/>
      <c r="Q17" s="104"/>
      <c r="R17" s="393"/>
      <c r="S17" s="393"/>
      <c r="T17" s="389"/>
      <c r="U17" s="389"/>
      <c r="V17" s="388">
        <v>17</v>
      </c>
      <c r="W17" s="388">
        <v>11</v>
      </c>
      <c r="X17" s="390">
        <f t="shared" si="5"/>
        <v>34</v>
      </c>
      <c r="Y17" s="123">
        <f t="shared" si="5"/>
        <v>18</v>
      </c>
      <c r="AA17" s="394"/>
    </row>
    <row r="18" spans="1:27" customFormat="1" ht="15" customHeight="1" x14ac:dyDescent="0.25">
      <c r="A18" s="125" t="s">
        <v>246</v>
      </c>
      <c r="B18" s="127">
        <v>2</v>
      </c>
      <c r="C18" s="127"/>
      <c r="D18" s="127">
        <v>4</v>
      </c>
      <c r="E18" s="127">
        <v>2</v>
      </c>
      <c r="F18" s="127">
        <v>28</v>
      </c>
      <c r="G18" s="127">
        <v>12</v>
      </c>
      <c r="H18" s="127">
        <v>8</v>
      </c>
      <c r="I18" s="127">
        <v>2</v>
      </c>
      <c r="J18" s="127">
        <v>2</v>
      </c>
      <c r="K18" s="127">
        <v>2</v>
      </c>
      <c r="L18" s="9">
        <v>2</v>
      </c>
      <c r="M18" s="9">
        <v>1</v>
      </c>
      <c r="N18" s="104"/>
      <c r="O18" s="104"/>
      <c r="P18" s="104"/>
      <c r="Q18" s="104"/>
      <c r="R18" s="393"/>
      <c r="S18" s="393"/>
      <c r="T18" s="389"/>
      <c r="U18" s="389"/>
      <c r="V18" s="388">
        <v>19</v>
      </c>
      <c r="W18" s="388">
        <v>12</v>
      </c>
      <c r="X18" s="390">
        <f t="shared" si="5"/>
        <v>65</v>
      </c>
      <c r="Y18" s="123">
        <f t="shared" si="5"/>
        <v>31</v>
      </c>
      <c r="Z18" s="391"/>
      <c r="AA18" s="394"/>
    </row>
    <row r="19" spans="1:27" customFormat="1" ht="15" customHeight="1" x14ac:dyDescent="0.25">
      <c r="A19" s="125" t="s">
        <v>247</v>
      </c>
      <c r="B19" s="127">
        <v>2</v>
      </c>
      <c r="C19" s="127">
        <v>1</v>
      </c>
      <c r="D19" s="127">
        <v>4</v>
      </c>
      <c r="E19" s="127"/>
      <c r="F19" s="127">
        <v>11</v>
      </c>
      <c r="G19" s="127">
        <v>5</v>
      </c>
      <c r="H19" s="127">
        <v>4</v>
      </c>
      <c r="I19" s="127">
        <v>2</v>
      </c>
      <c r="J19" s="127">
        <v>3</v>
      </c>
      <c r="K19" s="127">
        <v>2</v>
      </c>
      <c r="L19" s="9">
        <v>1</v>
      </c>
      <c r="M19" s="9"/>
      <c r="N19" s="104"/>
      <c r="O19" s="104"/>
      <c r="P19" s="104"/>
      <c r="Q19" s="104"/>
      <c r="R19" s="393"/>
      <c r="S19" s="393"/>
      <c r="T19" s="389"/>
      <c r="U19" s="389"/>
      <c r="V19" s="388">
        <v>20</v>
      </c>
      <c r="W19" s="388">
        <v>15</v>
      </c>
      <c r="X19" s="390">
        <f t="shared" si="5"/>
        <v>45</v>
      </c>
      <c r="Y19" s="123">
        <f t="shared" si="5"/>
        <v>25</v>
      </c>
      <c r="Z19" s="391"/>
      <c r="AA19" s="394"/>
    </row>
    <row r="20" spans="1:27" customFormat="1" ht="15" customHeight="1" x14ac:dyDescent="0.25">
      <c r="A20" s="125" t="s">
        <v>248</v>
      </c>
      <c r="B20" s="127">
        <v>3</v>
      </c>
      <c r="C20" s="127"/>
      <c r="D20" s="127">
        <v>8</v>
      </c>
      <c r="E20" s="127">
        <v>2</v>
      </c>
      <c r="F20" s="127">
        <v>4</v>
      </c>
      <c r="G20" s="127">
        <v>3</v>
      </c>
      <c r="H20" s="127">
        <v>1</v>
      </c>
      <c r="I20" s="127"/>
      <c r="J20" s="127">
        <v>3</v>
      </c>
      <c r="K20" s="127">
        <v>1</v>
      </c>
      <c r="L20" s="9"/>
      <c r="M20" s="9"/>
      <c r="N20" s="104"/>
      <c r="O20" s="104"/>
      <c r="P20" s="104"/>
      <c r="Q20" s="104"/>
      <c r="R20" s="393"/>
      <c r="S20" s="393"/>
      <c r="T20" s="389"/>
      <c r="U20" s="389"/>
      <c r="V20" s="388">
        <v>12</v>
      </c>
      <c r="W20" s="388">
        <v>8</v>
      </c>
      <c r="X20" s="390">
        <f t="shared" si="5"/>
        <v>31</v>
      </c>
      <c r="Y20" s="123">
        <f t="shared" si="5"/>
        <v>14</v>
      </c>
      <c r="Z20" s="391"/>
      <c r="AA20" s="394"/>
    </row>
    <row r="21" spans="1:27" customFormat="1" ht="15" customHeight="1" x14ac:dyDescent="0.25">
      <c r="A21" s="125" t="s">
        <v>249</v>
      </c>
      <c r="B21" s="127">
        <v>2</v>
      </c>
      <c r="C21" s="127"/>
      <c r="D21" s="127">
        <v>3</v>
      </c>
      <c r="E21" s="127"/>
      <c r="F21" s="127"/>
      <c r="G21" s="127"/>
      <c r="H21" s="127"/>
      <c r="I21" s="127"/>
      <c r="J21" s="127"/>
      <c r="K21" s="127"/>
      <c r="L21" s="9"/>
      <c r="M21" s="9"/>
      <c r="N21" s="104"/>
      <c r="O21" s="104"/>
      <c r="P21" s="104"/>
      <c r="Q21" s="104"/>
      <c r="R21" s="393"/>
      <c r="S21" s="393"/>
      <c r="T21" s="389"/>
      <c r="U21" s="389"/>
      <c r="V21" s="388"/>
      <c r="W21" s="388"/>
      <c r="X21" s="390">
        <f t="shared" si="5"/>
        <v>5</v>
      </c>
      <c r="Y21" s="123">
        <f t="shared" si="5"/>
        <v>0</v>
      </c>
      <c r="Z21" s="391"/>
      <c r="AA21" s="394"/>
    </row>
    <row r="22" spans="1:27" customFormat="1" ht="15.75" thickBot="1" x14ac:dyDescent="0.3">
      <c r="A22" s="21" t="s">
        <v>71</v>
      </c>
      <c r="B22" s="122">
        <f t="shared" ref="B22:Y22" si="6">SUM(B16:B21)</f>
        <v>9</v>
      </c>
      <c r="C22" s="122">
        <f t="shared" si="6"/>
        <v>1</v>
      </c>
      <c r="D22" s="122">
        <f t="shared" si="6"/>
        <v>19</v>
      </c>
      <c r="E22" s="122">
        <f t="shared" si="6"/>
        <v>4</v>
      </c>
      <c r="F22" s="122">
        <f t="shared" si="6"/>
        <v>51</v>
      </c>
      <c r="G22" s="122">
        <f t="shared" si="6"/>
        <v>24</v>
      </c>
      <c r="H22" s="122">
        <f t="shared" si="6"/>
        <v>25</v>
      </c>
      <c r="I22" s="122">
        <f t="shared" si="6"/>
        <v>9</v>
      </c>
      <c r="J22" s="122">
        <f t="shared" si="6"/>
        <v>8</v>
      </c>
      <c r="K22" s="122">
        <f t="shared" si="6"/>
        <v>5</v>
      </c>
      <c r="L22" s="122">
        <f t="shared" si="6"/>
        <v>3</v>
      </c>
      <c r="M22" s="122">
        <f t="shared" si="6"/>
        <v>1</v>
      </c>
      <c r="N22" s="122">
        <f t="shared" si="6"/>
        <v>0</v>
      </c>
      <c r="O22" s="122">
        <f t="shared" si="6"/>
        <v>0</v>
      </c>
      <c r="P22" s="395">
        <f t="shared" si="6"/>
        <v>0</v>
      </c>
      <c r="Q22" s="395">
        <f t="shared" si="6"/>
        <v>0</v>
      </c>
      <c r="R22" s="395">
        <f t="shared" si="6"/>
        <v>0</v>
      </c>
      <c r="S22" s="395">
        <f t="shared" si="6"/>
        <v>0</v>
      </c>
      <c r="T22" s="395">
        <f t="shared" si="6"/>
        <v>0</v>
      </c>
      <c r="U22" s="395">
        <f t="shared" si="6"/>
        <v>0</v>
      </c>
      <c r="V22" s="395">
        <f t="shared" si="6"/>
        <v>77</v>
      </c>
      <c r="W22" s="395">
        <f t="shared" si="6"/>
        <v>51</v>
      </c>
      <c r="X22" s="122">
        <f t="shared" si="6"/>
        <v>192</v>
      </c>
      <c r="Y22" s="18">
        <f t="shared" si="6"/>
        <v>95</v>
      </c>
      <c r="Z22" s="391"/>
      <c r="AA22" s="391"/>
    </row>
    <row r="23" spans="1:27" s="397" customFormat="1" ht="15.75" thickBot="1" x14ac:dyDescent="0.3">
      <c r="A23" s="396"/>
      <c r="B23" s="394"/>
      <c r="C23" s="394"/>
      <c r="D23" s="394"/>
      <c r="E23" s="394"/>
      <c r="F23" s="394"/>
      <c r="G23" s="394"/>
      <c r="H23" s="394"/>
      <c r="I23" s="394"/>
      <c r="J23" s="394"/>
      <c r="K23" s="394"/>
      <c r="L23" s="394"/>
      <c r="M23" s="394"/>
      <c r="P23" s="394"/>
      <c r="Q23" s="394"/>
      <c r="T23" s="394"/>
      <c r="U23" s="394"/>
      <c r="V23" s="398"/>
      <c r="W23" s="394"/>
      <c r="X23" s="394"/>
      <c r="Y23" s="394"/>
      <c r="AA23" s="394"/>
    </row>
    <row r="24" spans="1:27" customFormat="1" ht="15" customHeight="1" x14ac:dyDescent="0.25">
      <c r="A24" s="399"/>
      <c r="B24" s="709" t="s">
        <v>211</v>
      </c>
      <c r="C24" s="710"/>
      <c r="D24" s="710"/>
      <c r="E24" s="710"/>
      <c r="F24" s="710"/>
      <c r="G24" s="710"/>
      <c r="H24" s="710"/>
      <c r="I24" s="710"/>
      <c r="J24" s="710"/>
      <c r="K24" s="710"/>
      <c r="L24" s="710"/>
      <c r="M24" s="710"/>
      <c r="N24" s="710"/>
      <c r="O24" s="711"/>
      <c r="P24" s="712" t="s">
        <v>212</v>
      </c>
      <c r="Q24" s="713"/>
      <c r="R24" s="713"/>
      <c r="S24" s="713"/>
      <c r="T24" s="713"/>
      <c r="U24" s="714"/>
      <c r="V24" s="715" t="s">
        <v>213</v>
      </c>
      <c r="W24" s="716"/>
      <c r="X24" s="719" t="s">
        <v>71</v>
      </c>
      <c r="Y24" s="696" t="s">
        <v>241</v>
      </c>
      <c r="Z24" s="4"/>
      <c r="AA24" s="382"/>
    </row>
    <row r="25" spans="1:27" customFormat="1" ht="52.15" customHeight="1" x14ac:dyDescent="0.25">
      <c r="A25" s="766" t="s">
        <v>251</v>
      </c>
      <c r="B25" s="708" t="s">
        <v>216</v>
      </c>
      <c r="C25" s="708"/>
      <c r="D25" s="708" t="s">
        <v>217</v>
      </c>
      <c r="E25" s="708"/>
      <c r="F25" s="708" t="s">
        <v>218</v>
      </c>
      <c r="G25" s="708"/>
      <c r="H25" s="708" t="s">
        <v>219</v>
      </c>
      <c r="I25" s="708"/>
      <c r="J25" s="708" t="s">
        <v>220</v>
      </c>
      <c r="K25" s="708"/>
      <c r="L25" s="708" t="s">
        <v>242</v>
      </c>
      <c r="M25" s="708"/>
      <c r="N25" s="708" t="s">
        <v>222</v>
      </c>
      <c r="O25" s="708"/>
      <c r="P25" s="757" t="s">
        <v>223</v>
      </c>
      <c r="Q25" s="758"/>
      <c r="R25" s="757" t="s">
        <v>224</v>
      </c>
      <c r="S25" s="758"/>
      <c r="T25" s="757" t="s">
        <v>225</v>
      </c>
      <c r="U25" s="758"/>
      <c r="V25" s="717"/>
      <c r="W25" s="718"/>
      <c r="X25" s="720"/>
      <c r="Y25" s="756"/>
      <c r="Z25" s="4"/>
      <c r="AA25" s="382"/>
    </row>
    <row r="26" spans="1:27" customFormat="1" ht="15" customHeight="1" thickBot="1" x14ac:dyDescent="0.3">
      <c r="A26" s="767"/>
      <c r="B26" s="400" t="s">
        <v>71</v>
      </c>
      <c r="C26" s="400" t="s">
        <v>243</v>
      </c>
      <c r="D26" s="400" t="s">
        <v>71</v>
      </c>
      <c r="E26" s="400" t="s">
        <v>243</v>
      </c>
      <c r="F26" s="400" t="s">
        <v>71</v>
      </c>
      <c r="G26" s="400" t="s">
        <v>243</v>
      </c>
      <c r="H26" s="400" t="s">
        <v>71</v>
      </c>
      <c r="I26" s="400" t="s">
        <v>243</v>
      </c>
      <c r="J26" s="400" t="s">
        <v>71</v>
      </c>
      <c r="K26" s="400" t="s">
        <v>243</v>
      </c>
      <c r="L26" s="400" t="s">
        <v>71</v>
      </c>
      <c r="M26" s="400" t="s">
        <v>243</v>
      </c>
      <c r="N26" s="400" t="s">
        <v>71</v>
      </c>
      <c r="O26" s="400" t="s">
        <v>243</v>
      </c>
      <c r="P26" s="401" t="s">
        <v>71</v>
      </c>
      <c r="Q26" s="401" t="s">
        <v>243</v>
      </c>
      <c r="R26" s="401" t="s">
        <v>71</v>
      </c>
      <c r="S26" s="401" t="s">
        <v>243</v>
      </c>
      <c r="T26" s="401" t="s">
        <v>71</v>
      </c>
      <c r="U26" s="401" t="s">
        <v>243</v>
      </c>
      <c r="V26" s="401" t="s">
        <v>71</v>
      </c>
      <c r="W26" s="401" t="s">
        <v>243</v>
      </c>
      <c r="X26" s="385"/>
      <c r="Y26" s="386"/>
      <c r="Z26" s="4"/>
      <c r="AA26" s="382"/>
    </row>
    <row r="27" spans="1:27" customFormat="1" ht="15" customHeight="1" x14ac:dyDescent="0.25">
      <c r="A27" s="125" t="s">
        <v>244</v>
      </c>
      <c r="B27" s="387"/>
      <c r="C27" s="387"/>
      <c r="D27" s="387"/>
      <c r="E27" s="387"/>
      <c r="F27" s="387">
        <v>1</v>
      </c>
      <c r="G27" s="387">
        <v>1</v>
      </c>
      <c r="H27" s="387">
        <v>1</v>
      </c>
      <c r="I27" s="387">
        <v>1</v>
      </c>
      <c r="J27" s="387"/>
      <c r="K27" s="387"/>
      <c r="L27" s="387"/>
      <c r="M27" s="387"/>
      <c r="N27" s="387"/>
      <c r="O27" s="387"/>
      <c r="P27" s="388"/>
      <c r="Q27" s="388"/>
      <c r="R27" s="388">
        <v>1</v>
      </c>
      <c r="S27" s="388">
        <v>1</v>
      </c>
      <c r="T27" s="388"/>
      <c r="U27" s="388"/>
      <c r="V27" s="388">
        <v>4</v>
      </c>
      <c r="W27" s="388">
        <v>3</v>
      </c>
      <c r="X27" s="390">
        <f t="shared" ref="X27:Y32" si="7">SUM(B27,D27,F27,H27,J27,L27,T27,P27,R27,V27,N27)</f>
        <v>7</v>
      </c>
      <c r="Y27" s="123">
        <f t="shared" si="7"/>
        <v>6</v>
      </c>
      <c r="Z27" s="5"/>
      <c r="AA27" s="5"/>
    </row>
    <row r="28" spans="1:27" customFormat="1" ht="15" customHeight="1" x14ac:dyDescent="0.25">
      <c r="A28" s="27" t="s">
        <v>245</v>
      </c>
      <c r="B28" s="9"/>
      <c r="C28" s="9"/>
      <c r="D28" s="9">
        <v>1</v>
      </c>
      <c r="E28" s="9">
        <v>1</v>
      </c>
      <c r="F28" s="9">
        <v>15</v>
      </c>
      <c r="G28" s="9">
        <v>9</v>
      </c>
      <c r="H28" s="9">
        <v>1</v>
      </c>
      <c r="I28" s="9">
        <v>1</v>
      </c>
      <c r="J28" s="9"/>
      <c r="K28" s="9"/>
      <c r="L28" s="9">
        <v>1</v>
      </c>
      <c r="M28" s="9"/>
      <c r="N28" s="9"/>
      <c r="O28" s="9"/>
      <c r="P28" s="104"/>
      <c r="Q28" s="104"/>
      <c r="R28" s="104"/>
      <c r="S28" s="104"/>
      <c r="T28" s="104"/>
      <c r="U28" s="104"/>
      <c r="V28" s="388">
        <v>4</v>
      </c>
      <c r="W28" s="388">
        <v>2</v>
      </c>
      <c r="X28" s="390">
        <f t="shared" si="7"/>
        <v>22</v>
      </c>
      <c r="Y28" s="123">
        <f t="shared" si="7"/>
        <v>13</v>
      </c>
      <c r="Z28" s="5"/>
      <c r="AA28" s="5"/>
    </row>
    <row r="29" spans="1:27" customFormat="1" ht="15" customHeight="1" x14ac:dyDescent="0.25">
      <c r="A29" s="27" t="s">
        <v>246</v>
      </c>
      <c r="B29" s="9">
        <v>1</v>
      </c>
      <c r="C29" s="9"/>
      <c r="D29" s="9">
        <v>9</v>
      </c>
      <c r="E29" s="9">
        <v>2</v>
      </c>
      <c r="F29" s="9">
        <v>18</v>
      </c>
      <c r="G29" s="9">
        <v>9</v>
      </c>
      <c r="H29" s="9">
        <v>1</v>
      </c>
      <c r="I29" s="9">
        <v>1</v>
      </c>
      <c r="J29" s="9"/>
      <c r="K29" s="9"/>
      <c r="L29" s="9"/>
      <c r="M29" s="9"/>
      <c r="N29" s="9"/>
      <c r="O29" s="9"/>
      <c r="P29" s="104"/>
      <c r="Q29" s="104"/>
      <c r="R29" s="104"/>
      <c r="S29" s="104"/>
      <c r="T29" s="104"/>
      <c r="U29" s="104"/>
      <c r="V29" s="388">
        <v>18</v>
      </c>
      <c r="W29" s="388">
        <v>13</v>
      </c>
      <c r="X29" s="390">
        <f t="shared" si="7"/>
        <v>47</v>
      </c>
      <c r="Y29" s="123">
        <f t="shared" si="7"/>
        <v>25</v>
      </c>
      <c r="Z29" s="5"/>
      <c r="AA29" s="5"/>
    </row>
    <row r="30" spans="1:27" customFormat="1" ht="15" customHeight="1" x14ac:dyDescent="0.25">
      <c r="A30" s="27" t="s">
        <v>247</v>
      </c>
      <c r="B30" s="9"/>
      <c r="C30" s="9"/>
      <c r="D30" s="9">
        <v>3</v>
      </c>
      <c r="E30" s="9">
        <v>3</v>
      </c>
      <c r="F30" s="9">
        <v>8</v>
      </c>
      <c r="G30" s="9">
        <v>7</v>
      </c>
      <c r="H30" s="9">
        <v>1</v>
      </c>
      <c r="I30" s="9">
        <v>1</v>
      </c>
      <c r="J30" s="9"/>
      <c r="K30" s="9"/>
      <c r="L30" s="9"/>
      <c r="M30" s="9"/>
      <c r="N30" s="9"/>
      <c r="O30" s="9"/>
      <c r="P30" s="104"/>
      <c r="Q30" s="104"/>
      <c r="R30" s="104"/>
      <c r="S30" s="104"/>
      <c r="T30" s="104"/>
      <c r="U30" s="104"/>
      <c r="V30" s="388">
        <v>38</v>
      </c>
      <c r="W30" s="388">
        <v>30</v>
      </c>
      <c r="X30" s="390">
        <f t="shared" si="7"/>
        <v>50</v>
      </c>
      <c r="Y30" s="123">
        <f t="shared" si="7"/>
        <v>41</v>
      </c>
      <c r="Z30" s="5"/>
      <c r="AA30" s="5"/>
    </row>
    <row r="31" spans="1:27" customFormat="1" ht="15" customHeight="1" x14ac:dyDescent="0.25">
      <c r="A31" s="27" t="s">
        <v>248</v>
      </c>
      <c r="B31" s="9">
        <v>1</v>
      </c>
      <c r="C31" s="9"/>
      <c r="D31" s="9">
        <v>2</v>
      </c>
      <c r="E31" s="9">
        <v>1</v>
      </c>
      <c r="F31" s="9">
        <v>6</v>
      </c>
      <c r="G31" s="9">
        <v>3</v>
      </c>
      <c r="H31" s="9">
        <v>2</v>
      </c>
      <c r="I31" s="9">
        <v>1</v>
      </c>
      <c r="J31" s="9"/>
      <c r="K31" s="9"/>
      <c r="L31" s="9"/>
      <c r="M31" s="9"/>
      <c r="N31" s="9"/>
      <c r="O31" s="9"/>
      <c r="P31" s="104"/>
      <c r="Q31" s="104"/>
      <c r="R31" s="104"/>
      <c r="S31" s="104"/>
      <c r="T31" s="104"/>
      <c r="U31" s="104"/>
      <c r="V31" s="388">
        <v>12</v>
      </c>
      <c r="W31" s="388">
        <v>7</v>
      </c>
      <c r="X31" s="390">
        <f t="shared" si="7"/>
        <v>23</v>
      </c>
      <c r="Y31" s="123">
        <f t="shared" si="7"/>
        <v>12</v>
      </c>
      <c r="Z31" s="5"/>
      <c r="AA31" s="5"/>
    </row>
    <row r="32" spans="1:27" customFormat="1" ht="15" customHeight="1" x14ac:dyDescent="0.25">
      <c r="A32" s="27" t="s">
        <v>249</v>
      </c>
      <c r="B32" s="9">
        <v>1</v>
      </c>
      <c r="C32" s="9"/>
      <c r="D32" s="9"/>
      <c r="E32" s="9"/>
      <c r="F32" s="9"/>
      <c r="G32" s="9"/>
      <c r="H32" s="9">
        <v>1</v>
      </c>
      <c r="I32" s="9"/>
      <c r="J32" s="9"/>
      <c r="K32" s="9"/>
      <c r="L32" s="9"/>
      <c r="M32" s="9"/>
      <c r="N32" s="9"/>
      <c r="O32" s="9"/>
      <c r="P32" s="104"/>
      <c r="Q32" s="104"/>
      <c r="R32" s="104"/>
      <c r="S32" s="104"/>
      <c r="T32" s="104"/>
      <c r="U32" s="104"/>
      <c r="V32" s="388"/>
      <c r="W32" s="388"/>
      <c r="X32" s="390">
        <f t="shared" si="7"/>
        <v>2</v>
      </c>
      <c r="Y32" s="123">
        <f t="shared" si="7"/>
        <v>0</v>
      </c>
      <c r="Z32" s="5"/>
      <c r="AA32" s="5"/>
    </row>
    <row r="33" spans="1:27" customFormat="1" ht="15.75" thickBot="1" x14ac:dyDescent="0.3">
      <c r="A33" s="21" t="s">
        <v>71</v>
      </c>
      <c r="B33" s="122">
        <f t="shared" ref="B33:Y33" si="8">SUM(B27:B32)</f>
        <v>3</v>
      </c>
      <c r="C33" s="122">
        <f t="shared" si="8"/>
        <v>0</v>
      </c>
      <c r="D33" s="122">
        <f t="shared" si="8"/>
        <v>15</v>
      </c>
      <c r="E33" s="122">
        <f t="shared" si="8"/>
        <v>7</v>
      </c>
      <c r="F33" s="122">
        <f t="shared" si="8"/>
        <v>48</v>
      </c>
      <c r="G33" s="122">
        <f t="shared" si="8"/>
        <v>29</v>
      </c>
      <c r="H33" s="122">
        <f t="shared" si="8"/>
        <v>7</v>
      </c>
      <c r="I33" s="122">
        <f t="shared" si="8"/>
        <v>5</v>
      </c>
      <c r="J33" s="122">
        <f t="shared" si="8"/>
        <v>0</v>
      </c>
      <c r="K33" s="122">
        <f t="shared" si="8"/>
        <v>0</v>
      </c>
      <c r="L33" s="122">
        <f t="shared" si="8"/>
        <v>1</v>
      </c>
      <c r="M33" s="122">
        <f t="shared" si="8"/>
        <v>0</v>
      </c>
      <c r="N33" s="122">
        <f t="shared" si="8"/>
        <v>0</v>
      </c>
      <c r="O33" s="122">
        <f t="shared" si="8"/>
        <v>0</v>
      </c>
      <c r="P33" s="395">
        <f t="shared" si="8"/>
        <v>0</v>
      </c>
      <c r="Q33" s="395">
        <f t="shared" si="8"/>
        <v>0</v>
      </c>
      <c r="R33" s="395">
        <f t="shared" si="8"/>
        <v>1</v>
      </c>
      <c r="S33" s="395">
        <f t="shared" si="8"/>
        <v>1</v>
      </c>
      <c r="T33" s="395">
        <f t="shared" si="8"/>
        <v>0</v>
      </c>
      <c r="U33" s="395">
        <f t="shared" si="8"/>
        <v>0</v>
      </c>
      <c r="V33" s="395">
        <f t="shared" si="8"/>
        <v>76</v>
      </c>
      <c r="W33" s="395">
        <f t="shared" si="8"/>
        <v>55</v>
      </c>
      <c r="X33" s="122">
        <f t="shared" si="8"/>
        <v>151</v>
      </c>
      <c r="Y33" s="18">
        <f t="shared" si="8"/>
        <v>97</v>
      </c>
      <c r="Z33" s="1"/>
      <c r="AA33" s="391"/>
    </row>
    <row r="34" spans="1:27" customFormat="1" ht="15.75" thickBot="1" x14ac:dyDescent="0.3">
      <c r="A34" s="396"/>
      <c r="B34" s="394"/>
      <c r="C34" s="394"/>
      <c r="D34" s="394"/>
      <c r="E34" s="394"/>
      <c r="F34" s="394"/>
      <c r="G34" s="394"/>
      <c r="H34" s="394"/>
      <c r="I34" s="394"/>
      <c r="J34" s="394"/>
      <c r="K34" s="394"/>
      <c r="L34" s="394"/>
      <c r="M34" s="394"/>
      <c r="P34" s="402"/>
      <c r="Q34" s="402"/>
      <c r="R34" s="394"/>
      <c r="S34" s="394"/>
      <c r="T34" s="394"/>
      <c r="U34" s="394"/>
      <c r="V34" s="398"/>
      <c r="W34" s="394"/>
      <c r="X34" s="394"/>
      <c r="Y34" s="394"/>
      <c r="Z34" s="394"/>
      <c r="AA34" s="394"/>
    </row>
    <row r="35" spans="1:27" customFormat="1" ht="15" customHeight="1" x14ac:dyDescent="0.25">
      <c r="A35" s="403"/>
      <c r="B35" s="721" t="s">
        <v>211</v>
      </c>
      <c r="C35" s="722"/>
      <c r="D35" s="722"/>
      <c r="E35" s="722"/>
      <c r="F35" s="722"/>
      <c r="G35" s="722"/>
      <c r="H35" s="722"/>
      <c r="I35" s="722"/>
      <c r="J35" s="722"/>
      <c r="K35" s="722"/>
      <c r="L35" s="722"/>
      <c r="M35" s="722"/>
      <c r="N35" s="722"/>
      <c r="O35" s="723"/>
      <c r="P35" s="724" t="s">
        <v>212</v>
      </c>
      <c r="Q35" s="725"/>
      <c r="R35" s="725"/>
      <c r="S35" s="725"/>
      <c r="T35" s="725"/>
      <c r="U35" s="726"/>
      <c r="V35" s="724" t="s">
        <v>213</v>
      </c>
      <c r="W35" s="726"/>
      <c r="X35" s="719" t="s">
        <v>71</v>
      </c>
      <c r="Y35" s="696" t="s">
        <v>241</v>
      </c>
      <c r="Z35" s="1"/>
      <c r="AA35" s="391"/>
    </row>
    <row r="36" spans="1:27" customFormat="1" ht="52.9" customHeight="1" x14ac:dyDescent="0.25">
      <c r="A36" s="686" t="s">
        <v>252</v>
      </c>
      <c r="B36" s="688" t="s">
        <v>216</v>
      </c>
      <c r="C36" s="689"/>
      <c r="D36" s="688" t="s">
        <v>217</v>
      </c>
      <c r="E36" s="689"/>
      <c r="F36" s="688" t="s">
        <v>218</v>
      </c>
      <c r="G36" s="689"/>
      <c r="H36" s="688" t="s">
        <v>219</v>
      </c>
      <c r="I36" s="689"/>
      <c r="J36" s="688" t="s">
        <v>220</v>
      </c>
      <c r="K36" s="689"/>
      <c r="L36" s="688" t="s">
        <v>242</v>
      </c>
      <c r="M36" s="689"/>
      <c r="N36" s="688" t="s">
        <v>222</v>
      </c>
      <c r="O36" s="689"/>
      <c r="P36" s="699" t="s">
        <v>223</v>
      </c>
      <c r="Q36" s="700"/>
      <c r="R36" s="699" t="s">
        <v>224</v>
      </c>
      <c r="S36" s="700"/>
      <c r="T36" s="699" t="s">
        <v>225</v>
      </c>
      <c r="U36" s="700"/>
      <c r="V36" s="727"/>
      <c r="W36" s="728"/>
      <c r="X36" s="729"/>
      <c r="Y36" s="697"/>
      <c r="Z36" s="1"/>
      <c r="AA36" s="391"/>
    </row>
    <row r="37" spans="1:27" customFormat="1" ht="15" customHeight="1" thickBot="1" x14ac:dyDescent="0.3">
      <c r="A37" s="687"/>
      <c r="B37" s="404" t="s">
        <v>71</v>
      </c>
      <c r="C37" s="404" t="s">
        <v>243</v>
      </c>
      <c r="D37" s="404" t="s">
        <v>71</v>
      </c>
      <c r="E37" s="404" t="s">
        <v>243</v>
      </c>
      <c r="F37" s="404" t="s">
        <v>71</v>
      </c>
      <c r="G37" s="404" t="s">
        <v>243</v>
      </c>
      <c r="H37" s="404" t="s">
        <v>71</v>
      </c>
      <c r="I37" s="404" t="s">
        <v>243</v>
      </c>
      <c r="J37" s="404" t="s">
        <v>71</v>
      </c>
      <c r="K37" s="404" t="s">
        <v>243</v>
      </c>
      <c r="L37" s="404" t="s">
        <v>71</v>
      </c>
      <c r="M37" s="404" t="s">
        <v>243</v>
      </c>
      <c r="N37" s="404" t="s">
        <v>71</v>
      </c>
      <c r="O37" s="404" t="s">
        <v>243</v>
      </c>
      <c r="P37" s="405" t="s">
        <v>71</v>
      </c>
      <c r="Q37" s="405" t="s">
        <v>243</v>
      </c>
      <c r="R37" s="405" t="s">
        <v>71</v>
      </c>
      <c r="S37" s="405" t="s">
        <v>243</v>
      </c>
      <c r="T37" s="405" t="s">
        <v>71</v>
      </c>
      <c r="U37" s="405" t="s">
        <v>243</v>
      </c>
      <c r="V37" s="406" t="s">
        <v>71</v>
      </c>
      <c r="W37" s="406" t="s">
        <v>243</v>
      </c>
      <c r="X37" s="730"/>
      <c r="Y37" s="698"/>
      <c r="Z37" s="1"/>
      <c r="AA37" s="391"/>
    </row>
    <row r="38" spans="1:27" customFormat="1" ht="15" customHeight="1" x14ac:dyDescent="0.25">
      <c r="A38" s="407" t="s">
        <v>244</v>
      </c>
      <c r="B38" s="389"/>
      <c r="C38" s="389"/>
      <c r="D38" s="389"/>
      <c r="E38" s="389"/>
      <c r="F38" s="389">
        <v>1</v>
      </c>
      <c r="G38" s="389"/>
      <c r="H38" s="389"/>
      <c r="I38" s="389"/>
      <c r="J38" s="389"/>
      <c r="K38" s="389"/>
      <c r="L38" s="389"/>
      <c r="M38" s="389"/>
      <c r="N38" s="389"/>
      <c r="O38" s="389"/>
      <c r="P38" s="389"/>
      <c r="Q38" s="389"/>
      <c r="R38" s="389"/>
      <c r="S38" s="389"/>
      <c r="T38" s="389"/>
      <c r="U38" s="389"/>
      <c r="V38" s="388">
        <v>4</v>
      </c>
      <c r="W38" s="388">
        <v>4</v>
      </c>
      <c r="X38" s="408">
        <f t="shared" ref="X38:Y43" si="9">SUM(B38,D38,F38,H38,J38,L38,T38,P38,R38,V38,N38)</f>
        <v>5</v>
      </c>
      <c r="Y38" s="409">
        <f t="shared" si="9"/>
        <v>4</v>
      </c>
      <c r="Z38" s="90"/>
      <c r="AA38" s="402"/>
    </row>
    <row r="39" spans="1:27" customFormat="1" ht="15" customHeight="1" x14ac:dyDescent="0.25">
      <c r="A39" s="410" t="s">
        <v>245</v>
      </c>
      <c r="B39" s="393"/>
      <c r="C39" s="393"/>
      <c r="D39" s="393"/>
      <c r="E39" s="393"/>
      <c r="F39" s="393">
        <v>8</v>
      </c>
      <c r="G39" s="393">
        <v>5</v>
      </c>
      <c r="H39" s="393">
        <v>1</v>
      </c>
      <c r="I39" s="393">
        <v>1</v>
      </c>
      <c r="J39" s="393"/>
      <c r="K39" s="393"/>
      <c r="L39" s="393"/>
      <c r="M39" s="393"/>
      <c r="N39" s="393"/>
      <c r="O39" s="393"/>
      <c r="P39" s="393"/>
      <c r="Q39" s="393"/>
      <c r="R39" s="393"/>
      <c r="S39" s="393"/>
      <c r="T39" s="393"/>
      <c r="U39" s="393"/>
      <c r="V39" s="388">
        <v>12</v>
      </c>
      <c r="W39" s="388">
        <v>10</v>
      </c>
      <c r="X39" s="408">
        <f t="shared" si="9"/>
        <v>21</v>
      </c>
      <c r="Y39" s="409">
        <f t="shared" si="9"/>
        <v>16</v>
      </c>
      <c r="Z39" s="90"/>
      <c r="AA39" s="402"/>
    </row>
    <row r="40" spans="1:27" customFormat="1" ht="15" customHeight="1" x14ac:dyDescent="0.25">
      <c r="A40" s="410" t="s">
        <v>246</v>
      </c>
      <c r="B40" s="393"/>
      <c r="C40" s="393"/>
      <c r="D40" s="393">
        <v>1</v>
      </c>
      <c r="E40" s="393"/>
      <c r="F40" s="393">
        <v>12</v>
      </c>
      <c r="G40" s="393">
        <v>7</v>
      </c>
      <c r="H40" s="393">
        <v>4</v>
      </c>
      <c r="I40" s="393">
        <v>4</v>
      </c>
      <c r="J40" s="393"/>
      <c r="K40" s="393"/>
      <c r="L40" s="393"/>
      <c r="M40" s="393"/>
      <c r="N40" s="393"/>
      <c r="O40" s="393"/>
      <c r="P40" s="393"/>
      <c r="Q40" s="393"/>
      <c r="R40" s="393"/>
      <c r="S40" s="393"/>
      <c r="T40" s="393"/>
      <c r="U40" s="393"/>
      <c r="V40" s="388">
        <v>14</v>
      </c>
      <c r="W40" s="388">
        <v>11</v>
      </c>
      <c r="X40" s="408">
        <f t="shared" si="9"/>
        <v>31</v>
      </c>
      <c r="Y40" s="409">
        <f t="shared" si="9"/>
        <v>22</v>
      </c>
      <c r="Z40" s="90"/>
      <c r="AA40" s="402"/>
    </row>
    <row r="41" spans="1:27" customFormat="1" ht="15" customHeight="1" x14ac:dyDescent="0.25">
      <c r="A41" s="410" t="s">
        <v>247</v>
      </c>
      <c r="B41" s="393">
        <v>1</v>
      </c>
      <c r="C41" s="393"/>
      <c r="D41" s="393">
        <v>1</v>
      </c>
      <c r="E41" s="393">
        <v>1</v>
      </c>
      <c r="F41" s="393">
        <v>5</v>
      </c>
      <c r="G41" s="393">
        <v>4</v>
      </c>
      <c r="H41" s="393"/>
      <c r="I41" s="393"/>
      <c r="J41" s="393"/>
      <c r="K41" s="393"/>
      <c r="L41" s="393"/>
      <c r="M41" s="393"/>
      <c r="N41" s="393"/>
      <c r="O41" s="393"/>
      <c r="P41" s="393"/>
      <c r="Q41" s="393"/>
      <c r="R41" s="393"/>
      <c r="S41" s="393"/>
      <c r="T41" s="393"/>
      <c r="U41" s="393"/>
      <c r="V41" s="388">
        <v>11</v>
      </c>
      <c r="W41" s="388">
        <v>10</v>
      </c>
      <c r="X41" s="408">
        <f t="shared" si="9"/>
        <v>18</v>
      </c>
      <c r="Y41" s="409">
        <f t="shared" si="9"/>
        <v>15</v>
      </c>
      <c r="Z41" s="90"/>
      <c r="AA41" s="402"/>
    </row>
    <row r="42" spans="1:27" customFormat="1" ht="15" customHeight="1" x14ac:dyDescent="0.25">
      <c r="A42" s="410" t="s">
        <v>248</v>
      </c>
      <c r="B42" s="393">
        <v>2</v>
      </c>
      <c r="C42" s="393">
        <v>1</v>
      </c>
      <c r="D42" s="393">
        <v>6</v>
      </c>
      <c r="E42" s="393">
        <v>5</v>
      </c>
      <c r="F42" s="393">
        <v>4</v>
      </c>
      <c r="G42" s="393">
        <v>2</v>
      </c>
      <c r="H42" s="393"/>
      <c r="I42" s="393"/>
      <c r="J42" s="393"/>
      <c r="K42" s="393"/>
      <c r="L42" s="393"/>
      <c r="M42" s="393"/>
      <c r="N42" s="393"/>
      <c r="O42" s="393"/>
      <c r="P42" s="393"/>
      <c r="Q42" s="393"/>
      <c r="R42" s="393"/>
      <c r="S42" s="393"/>
      <c r="T42" s="393"/>
      <c r="U42" s="393"/>
      <c r="V42" s="388">
        <v>2</v>
      </c>
      <c r="W42" s="388"/>
      <c r="X42" s="408">
        <f t="shared" si="9"/>
        <v>14</v>
      </c>
      <c r="Y42" s="409">
        <f t="shared" si="9"/>
        <v>8</v>
      </c>
      <c r="Z42" s="90"/>
      <c r="AA42" s="402"/>
    </row>
    <row r="43" spans="1:27" customFormat="1" ht="15" customHeight="1" x14ac:dyDescent="0.25">
      <c r="A43" s="410" t="s">
        <v>249</v>
      </c>
      <c r="B43" s="393">
        <v>3</v>
      </c>
      <c r="C43" s="393"/>
      <c r="D43" s="393">
        <v>1</v>
      </c>
      <c r="E43" s="393"/>
      <c r="F43" s="393">
        <v>2</v>
      </c>
      <c r="G43" s="393">
        <v>1</v>
      </c>
      <c r="H43" s="393"/>
      <c r="I43" s="393"/>
      <c r="J43" s="393"/>
      <c r="K43" s="393"/>
      <c r="L43" s="393"/>
      <c r="M43" s="393"/>
      <c r="N43" s="393"/>
      <c r="O43" s="393"/>
      <c r="P43" s="393"/>
      <c r="Q43" s="393"/>
      <c r="R43" s="393"/>
      <c r="S43" s="393"/>
      <c r="T43" s="393"/>
      <c r="U43" s="393"/>
      <c r="V43" s="389"/>
      <c r="W43" s="389"/>
      <c r="X43" s="408">
        <f t="shared" si="9"/>
        <v>6</v>
      </c>
      <c r="Y43" s="409">
        <f t="shared" si="9"/>
        <v>1</v>
      </c>
      <c r="Z43" s="90"/>
      <c r="AA43" s="402"/>
    </row>
    <row r="44" spans="1:27" customFormat="1" ht="15.75" thickBot="1" x14ac:dyDescent="0.3">
      <c r="A44" s="21" t="s">
        <v>71</v>
      </c>
      <c r="B44" s="122">
        <f t="shared" ref="B44:Y44" si="10">SUM(B38:B43)</f>
        <v>6</v>
      </c>
      <c r="C44" s="122">
        <f t="shared" si="10"/>
        <v>1</v>
      </c>
      <c r="D44" s="122">
        <f t="shared" si="10"/>
        <v>9</v>
      </c>
      <c r="E44" s="122">
        <f t="shared" si="10"/>
        <v>6</v>
      </c>
      <c r="F44" s="122">
        <f t="shared" si="10"/>
        <v>32</v>
      </c>
      <c r="G44" s="122">
        <f t="shared" si="10"/>
        <v>19</v>
      </c>
      <c r="H44" s="122">
        <f t="shared" si="10"/>
        <v>5</v>
      </c>
      <c r="I44" s="122">
        <f t="shared" si="10"/>
        <v>5</v>
      </c>
      <c r="J44" s="122">
        <f t="shared" si="10"/>
        <v>0</v>
      </c>
      <c r="K44" s="122">
        <f t="shared" si="10"/>
        <v>0</v>
      </c>
      <c r="L44" s="122">
        <f t="shared" si="10"/>
        <v>0</v>
      </c>
      <c r="M44" s="122">
        <f t="shared" si="10"/>
        <v>0</v>
      </c>
      <c r="N44" s="122">
        <f t="shared" si="10"/>
        <v>0</v>
      </c>
      <c r="O44" s="122">
        <f t="shared" si="10"/>
        <v>0</v>
      </c>
      <c r="P44" s="395">
        <f t="shared" si="10"/>
        <v>0</v>
      </c>
      <c r="Q44" s="395">
        <f t="shared" si="10"/>
        <v>0</v>
      </c>
      <c r="R44" s="395">
        <f t="shared" si="10"/>
        <v>0</v>
      </c>
      <c r="S44" s="395">
        <f t="shared" si="10"/>
        <v>0</v>
      </c>
      <c r="T44" s="395">
        <f t="shared" si="10"/>
        <v>0</v>
      </c>
      <c r="U44" s="395">
        <f t="shared" si="10"/>
        <v>0</v>
      </c>
      <c r="V44" s="395">
        <f t="shared" si="10"/>
        <v>43</v>
      </c>
      <c r="W44" s="395">
        <f t="shared" si="10"/>
        <v>35</v>
      </c>
      <c r="X44" s="122">
        <f t="shared" si="10"/>
        <v>95</v>
      </c>
      <c r="Y44" s="18">
        <f t="shared" si="10"/>
        <v>66</v>
      </c>
      <c r="Z44" s="1"/>
      <c r="AA44" s="391"/>
    </row>
    <row r="45" spans="1:27" customFormat="1" ht="15.75" thickBot="1" x14ac:dyDescent="0.3">
      <c r="A45" s="396"/>
      <c r="B45" s="394"/>
      <c r="C45" s="394"/>
      <c r="D45" s="394"/>
      <c r="E45" s="394"/>
      <c r="F45" s="394"/>
      <c r="G45" s="394"/>
      <c r="H45" s="394"/>
      <c r="I45" s="394"/>
      <c r="J45" s="394"/>
      <c r="K45" s="394"/>
      <c r="L45" s="394"/>
      <c r="M45" s="394"/>
      <c r="N45" s="394"/>
      <c r="O45" s="394"/>
      <c r="P45" s="402"/>
      <c r="Q45" s="402"/>
      <c r="T45" s="394"/>
      <c r="U45" s="394"/>
      <c r="V45" s="398"/>
      <c r="W45" s="394"/>
      <c r="X45" s="394"/>
      <c r="Y45" s="394"/>
      <c r="Z45" s="394"/>
      <c r="AA45" s="394"/>
    </row>
    <row r="46" spans="1:27" customFormat="1" ht="15" customHeight="1" x14ac:dyDescent="0.25">
      <c r="A46" s="411"/>
      <c r="B46" s="693" t="s">
        <v>211</v>
      </c>
      <c r="C46" s="694"/>
      <c r="D46" s="694"/>
      <c r="E46" s="694"/>
      <c r="F46" s="694"/>
      <c r="G46" s="694"/>
      <c r="H46" s="694"/>
      <c r="I46" s="694"/>
      <c r="J46" s="694"/>
      <c r="K46" s="694"/>
      <c r="L46" s="694"/>
      <c r="M46" s="694"/>
      <c r="N46" s="694"/>
      <c r="O46" s="695"/>
      <c r="P46" s="703" t="s">
        <v>212</v>
      </c>
      <c r="Q46" s="704"/>
      <c r="R46" s="704"/>
      <c r="S46" s="704"/>
      <c r="T46" s="704"/>
      <c r="U46" s="705"/>
      <c r="V46" s="703" t="s">
        <v>213</v>
      </c>
      <c r="W46" s="705"/>
      <c r="X46" s="673" t="s">
        <v>71</v>
      </c>
      <c r="Y46" s="654" t="s">
        <v>241</v>
      </c>
      <c r="Z46" s="1"/>
      <c r="AA46" s="391"/>
    </row>
    <row r="47" spans="1:27" customFormat="1" ht="52.15" customHeight="1" x14ac:dyDescent="0.25">
      <c r="A47" s="690" t="s">
        <v>253</v>
      </c>
      <c r="B47" s="692" t="s">
        <v>216</v>
      </c>
      <c r="C47" s="692"/>
      <c r="D47" s="692" t="s">
        <v>217</v>
      </c>
      <c r="E47" s="692"/>
      <c r="F47" s="692" t="s">
        <v>218</v>
      </c>
      <c r="G47" s="692"/>
      <c r="H47" s="692" t="s">
        <v>219</v>
      </c>
      <c r="I47" s="692"/>
      <c r="J47" s="692" t="s">
        <v>220</v>
      </c>
      <c r="K47" s="692"/>
      <c r="L47" s="692" t="s">
        <v>242</v>
      </c>
      <c r="M47" s="692"/>
      <c r="N47" s="692" t="s">
        <v>222</v>
      </c>
      <c r="O47" s="692"/>
      <c r="P47" s="701" t="s">
        <v>223</v>
      </c>
      <c r="Q47" s="702"/>
      <c r="R47" s="701" t="s">
        <v>224</v>
      </c>
      <c r="S47" s="702"/>
      <c r="T47" s="701" t="s">
        <v>225</v>
      </c>
      <c r="U47" s="702"/>
      <c r="V47" s="706"/>
      <c r="W47" s="707"/>
      <c r="X47" s="674"/>
      <c r="Y47" s="655"/>
      <c r="Z47" s="1"/>
      <c r="AA47" s="391"/>
    </row>
    <row r="48" spans="1:27" customFormat="1" ht="15" customHeight="1" thickBot="1" x14ac:dyDescent="0.3">
      <c r="A48" s="691"/>
      <c r="B48" s="412" t="s">
        <v>71</v>
      </c>
      <c r="C48" s="412" t="s">
        <v>243</v>
      </c>
      <c r="D48" s="412" t="s">
        <v>71</v>
      </c>
      <c r="E48" s="412" t="s">
        <v>243</v>
      </c>
      <c r="F48" s="412" t="s">
        <v>71</v>
      </c>
      <c r="G48" s="412" t="s">
        <v>243</v>
      </c>
      <c r="H48" s="412" t="s">
        <v>71</v>
      </c>
      <c r="I48" s="412" t="s">
        <v>243</v>
      </c>
      <c r="J48" s="412" t="s">
        <v>71</v>
      </c>
      <c r="K48" s="412" t="s">
        <v>243</v>
      </c>
      <c r="L48" s="412" t="s">
        <v>71</v>
      </c>
      <c r="M48" s="412" t="s">
        <v>243</v>
      </c>
      <c r="N48" s="412" t="s">
        <v>71</v>
      </c>
      <c r="O48" s="412" t="s">
        <v>243</v>
      </c>
      <c r="P48" s="413" t="s">
        <v>71</v>
      </c>
      <c r="Q48" s="413" t="s">
        <v>243</v>
      </c>
      <c r="R48" s="413" t="s">
        <v>71</v>
      </c>
      <c r="S48" s="413" t="s">
        <v>243</v>
      </c>
      <c r="T48" s="413" t="s">
        <v>71</v>
      </c>
      <c r="U48" s="413" t="s">
        <v>243</v>
      </c>
      <c r="V48" s="413" t="s">
        <v>71</v>
      </c>
      <c r="W48" s="413" t="s">
        <v>243</v>
      </c>
      <c r="X48" s="675"/>
      <c r="Y48" s="656"/>
      <c r="Z48" s="1"/>
      <c r="AA48" s="391"/>
    </row>
    <row r="49" spans="1:27" customFormat="1" ht="15" customHeight="1" x14ac:dyDescent="0.25">
      <c r="A49" s="125" t="s">
        <v>244</v>
      </c>
      <c r="B49" s="126"/>
      <c r="C49" s="126"/>
      <c r="D49" s="126"/>
      <c r="E49" s="126"/>
      <c r="F49" s="126"/>
      <c r="G49" s="126"/>
      <c r="H49" s="126"/>
      <c r="I49" s="126"/>
      <c r="J49" s="126"/>
      <c r="K49" s="126"/>
      <c r="L49" s="126"/>
      <c r="M49" s="126"/>
      <c r="N49" s="126"/>
      <c r="O49" s="126"/>
      <c r="P49" s="389"/>
      <c r="Q49" s="389"/>
      <c r="R49" s="389"/>
      <c r="S49" s="389"/>
      <c r="T49" s="389"/>
      <c r="U49" s="389"/>
      <c r="V49" s="389"/>
      <c r="W49" s="389"/>
      <c r="X49" s="390">
        <f t="shared" ref="X49:Y54" si="11">SUM(B49,D49,F49,H49,J49,L49,T49,P49,R49,V49,N49)</f>
        <v>0</v>
      </c>
      <c r="Y49" s="123">
        <f t="shared" si="11"/>
        <v>0</v>
      </c>
      <c r="Z49" s="1"/>
      <c r="AA49" s="391"/>
    </row>
    <row r="50" spans="1:27" customFormat="1" ht="15" customHeight="1" x14ac:dyDescent="0.25">
      <c r="A50" s="27" t="s">
        <v>245</v>
      </c>
      <c r="B50" s="127"/>
      <c r="C50" s="127"/>
      <c r="D50" s="127"/>
      <c r="E50" s="127"/>
      <c r="F50" s="127">
        <v>4</v>
      </c>
      <c r="G50" s="127">
        <v>3</v>
      </c>
      <c r="H50" s="127"/>
      <c r="I50" s="127"/>
      <c r="J50" s="127"/>
      <c r="K50" s="127"/>
      <c r="L50" s="127">
        <v>1</v>
      </c>
      <c r="M50" s="127"/>
      <c r="N50" s="127"/>
      <c r="O50" s="127"/>
      <c r="P50" s="393"/>
      <c r="Q50" s="393"/>
      <c r="R50" s="393"/>
      <c r="S50" s="393"/>
      <c r="T50" s="393"/>
      <c r="U50" s="393"/>
      <c r="V50" s="388">
        <v>1</v>
      </c>
      <c r="W50" s="388"/>
      <c r="X50" s="390">
        <f t="shared" si="11"/>
        <v>6</v>
      </c>
      <c r="Y50" s="123">
        <f t="shared" si="11"/>
        <v>3</v>
      </c>
      <c r="Z50" s="1"/>
      <c r="AA50" s="391"/>
    </row>
    <row r="51" spans="1:27" customFormat="1" ht="15" customHeight="1" x14ac:dyDescent="0.25">
      <c r="A51" s="27" t="s">
        <v>246</v>
      </c>
      <c r="B51" s="127"/>
      <c r="C51" s="127"/>
      <c r="D51" s="127">
        <v>4</v>
      </c>
      <c r="E51" s="127"/>
      <c r="F51" s="127">
        <v>4</v>
      </c>
      <c r="G51" s="127">
        <v>2</v>
      </c>
      <c r="H51" s="127"/>
      <c r="I51" s="127"/>
      <c r="J51" s="127"/>
      <c r="K51" s="127"/>
      <c r="L51" s="127">
        <v>1</v>
      </c>
      <c r="M51" s="127"/>
      <c r="N51" s="127"/>
      <c r="O51" s="127"/>
      <c r="P51" s="393"/>
      <c r="Q51" s="393"/>
      <c r="R51" s="393"/>
      <c r="S51" s="393"/>
      <c r="T51" s="393"/>
      <c r="U51" s="393"/>
      <c r="V51" s="388">
        <v>4</v>
      </c>
      <c r="W51" s="388">
        <v>1</v>
      </c>
      <c r="X51" s="390">
        <f t="shared" si="11"/>
        <v>13</v>
      </c>
      <c r="Y51" s="123">
        <f t="shared" si="11"/>
        <v>3</v>
      </c>
      <c r="Z51" s="1"/>
      <c r="AA51" s="391"/>
    </row>
    <row r="52" spans="1:27" customFormat="1" ht="15" customHeight="1" x14ac:dyDescent="0.25">
      <c r="A52" s="27" t="s">
        <v>247</v>
      </c>
      <c r="B52" s="127">
        <v>1</v>
      </c>
      <c r="C52" s="127"/>
      <c r="D52" s="127">
        <v>1</v>
      </c>
      <c r="E52" s="127">
        <v>1</v>
      </c>
      <c r="F52" s="127">
        <v>1</v>
      </c>
      <c r="G52" s="127"/>
      <c r="H52" s="127"/>
      <c r="I52" s="127"/>
      <c r="J52" s="127"/>
      <c r="K52" s="127"/>
      <c r="L52" s="9"/>
      <c r="M52" s="127"/>
      <c r="N52" s="127"/>
      <c r="O52" s="127"/>
      <c r="P52" s="393"/>
      <c r="Q52" s="393"/>
      <c r="R52" s="393"/>
      <c r="S52" s="393"/>
      <c r="T52" s="393"/>
      <c r="U52" s="393"/>
      <c r="V52" s="388">
        <v>2</v>
      </c>
      <c r="W52" s="388">
        <v>2</v>
      </c>
      <c r="X52" s="390">
        <f t="shared" si="11"/>
        <v>5</v>
      </c>
      <c r="Y52" s="123">
        <f t="shared" si="11"/>
        <v>3</v>
      </c>
      <c r="Z52" s="1"/>
      <c r="AA52" s="391"/>
    </row>
    <row r="53" spans="1:27" customFormat="1" ht="15" customHeight="1" x14ac:dyDescent="0.25">
      <c r="A53" s="27" t="s">
        <v>248</v>
      </c>
      <c r="B53" s="127"/>
      <c r="C53" s="127"/>
      <c r="D53" s="127">
        <v>1</v>
      </c>
      <c r="E53" s="127"/>
      <c r="F53" s="127">
        <v>1</v>
      </c>
      <c r="G53" s="127"/>
      <c r="H53" s="127"/>
      <c r="I53" s="127"/>
      <c r="J53" s="127"/>
      <c r="K53" s="127"/>
      <c r="L53" s="127"/>
      <c r="M53" s="127"/>
      <c r="N53" s="127"/>
      <c r="O53" s="127"/>
      <c r="P53" s="393"/>
      <c r="Q53" s="393"/>
      <c r="R53" s="393"/>
      <c r="S53" s="393"/>
      <c r="T53" s="393"/>
      <c r="U53" s="393"/>
      <c r="V53" s="388"/>
      <c r="W53" s="388"/>
      <c r="X53" s="390">
        <f t="shared" si="11"/>
        <v>2</v>
      </c>
      <c r="Y53" s="123">
        <f t="shared" si="11"/>
        <v>0</v>
      </c>
      <c r="Z53" s="1"/>
      <c r="AA53" s="391"/>
    </row>
    <row r="54" spans="1:27" customFormat="1" ht="15" customHeight="1" x14ac:dyDescent="0.25">
      <c r="A54" s="27" t="s">
        <v>249</v>
      </c>
      <c r="B54" s="127">
        <v>1</v>
      </c>
      <c r="C54" s="127"/>
      <c r="D54" s="127"/>
      <c r="E54" s="127"/>
      <c r="F54" s="127">
        <v>1</v>
      </c>
      <c r="G54" s="127"/>
      <c r="H54" s="127">
        <v>1</v>
      </c>
      <c r="I54" s="127">
        <v>1</v>
      </c>
      <c r="J54" s="127"/>
      <c r="K54" s="127"/>
      <c r="L54" s="127"/>
      <c r="M54" s="127"/>
      <c r="N54" s="127"/>
      <c r="O54" s="127"/>
      <c r="P54" s="393"/>
      <c r="Q54" s="393"/>
      <c r="R54" s="393"/>
      <c r="S54" s="393"/>
      <c r="T54" s="393"/>
      <c r="U54" s="393"/>
      <c r="V54" s="388"/>
      <c r="W54" s="388"/>
      <c r="X54" s="390">
        <f t="shared" si="11"/>
        <v>3</v>
      </c>
      <c r="Y54" s="123">
        <f t="shared" si="11"/>
        <v>1</v>
      </c>
      <c r="Z54" s="1"/>
      <c r="AA54" s="391"/>
    </row>
    <row r="55" spans="1:27" customFormat="1" ht="15.75" thickBot="1" x14ac:dyDescent="0.3">
      <c r="A55" s="21" t="s">
        <v>71</v>
      </c>
      <c r="B55" s="122">
        <f t="shared" ref="B55:Y55" si="12">SUM(B49:B54)</f>
        <v>2</v>
      </c>
      <c r="C55" s="122">
        <f t="shared" si="12"/>
        <v>0</v>
      </c>
      <c r="D55" s="122">
        <f t="shared" si="12"/>
        <v>6</v>
      </c>
      <c r="E55" s="122">
        <f t="shared" si="12"/>
        <v>1</v>
      </c>
      <c r="F55" s="122">
        <f t="shared" si="12"/>
        <v>11</v>
      </c>
      <c r="G55" s="122">
        <f t="shared" si="12"/>
        <v>5</v>
      </c>
      <c r="H55" s="122">
        <f t="shared" si="12"/>
        <v>1</v>
      </c>
      <c r="I55" s="122">
        <f t="shared" si="12"/>
        <v>1</v>
      </c>
      <c r="J55" s="122">
        <f t="shared" si="12"/>
        <v>0</v>
      </c>
      <c r="K55" s="122">
        <f t="shared" si="12"/>
        <v>0</v>
      </c>
      <c r="L55" s="122">
        <f t="shared" si="12"/>
        <v>2</v>
      </c>
      <c r="M55" s="122">
        <f t="shared" si="12"/>
        <v>0</v>
      </c>
      <c r="N55" s="122">
        <f t="shared" si="12"/>
        <v>0</v>
      </c>
      <c r="O55" s="122">
        <f t="shared" si="12"/>
        <v>0</v>
      </c>
      <c r="P55" s="395">
        <f t="shared" si="12"/>
        <v>0</v>
      </c>
      <c r="Q55" s="395">
        <f t="shared" si="12"/>
        <v>0</v>
      </c>
      <c r="R55" s="395">
        <f t="shared" si="12"/>
        <v>0</v>
      </c>
      <c r="S55" s="395">
        <f t="shared" si="12"/>
        <v>0</v>
      </c>
      <c r="T55" s="395">
        <f t="shared" si="12"/>
        <v>0</v>
      </c>
      <c r="U55" s="395">
        <f t="shared" si="12"/>
        <v>0</v>
      </c>
      <c r="V55" s="395">
        <f t="shared" si="12"/>
        <v>7</v>
      </c>
      <c r="W55" s="395">
        <f t="shared" si="12"/>
        <v>3</v>
      </c>
      <c r="X55" s="122">
        <f t="shared" si="12"/>
        <v>29</v>
      </c>
      <c r="Y55" s="18">
        <f t="shared" si="12"/>
        <v>10</v>
      </c>
      <c r="Z55" s="1"/>
      <c r="AA55" s="391"/>
    </row>
    <row r="56" spans="1:27" customFormat="1" ht="15.75" thickBot="1" x14ac:dyDescent="0.3">
      <c r="A56" s="396"/>
      <c r="B56" s="394"/>
      <c r="C56" s="394"/>
      <c r="D56" s="394"/>
      <c r="E56" s="394"/>
      <c r="F56" s="394"/>
      <c r="G56" s="394"/>
      <c r="H56" s="394"/>
      <c r="I56" s="394"/>
      <c r="J56" s="394"/>
      <c r="K56" s="394"/>
      <c r="L56" s="394"/>
      <c r="M56" s="394"/>
      <c r="N56" s="394"/>
      <c r="O56" s="394"/>
      <c r="P56" s="402"/>
      <c r="Q56" s="402"/>
      <c r="R56" s="394"/>
      <c r="S56" s="394"/>
      <c r="T56" s="394"/>
      <c r="U56" s="394"/>
      <c r="V56" s="398"/>
      <c r="W56" s="394"/>
      <c r="X56" s="394"/>
      <c r="Y56" s="394"/>
      <c r="Z56" s="394"/>
      <c r="AA56" s="394"/>
    </row>
    <row r="57" spans="1:27" customFormat="1" ht="15" customHeight="1" x14ac:dyDescent="0.25">
      <c r="A57" s="414"/>
      <c r="B57" s="676" t="s">
        <v>211</v>
      </c>
      <c r="C57" s="677"/>
      <c r="D57" s="677"/>
      <c r="E57" s="677"/>
      <c r="F57" s="677"/>
      <c r="G57" s="677"/>
      <c r="H57" s="677"/>
      <c r="I57" s="677"/>
      <c r="J57" s="677"/>
      <c r="K57" s="677"/>
      <c r="L57" s="677"/>
      <c r="M57" s="677"/>
      <c r="N57" s="677"/>
      <c r="O57" s="678"/>
      <c r="P57" s="679" t="s">
        <v>212</v>
      </c>
      <c r="Q57" s="680"/>
      <c r="R57" s="680"/>
      <c r="S57" s="680"/>
      <c r="T57" s="680"/>
      <c r="U57" s="681"/>
      <c r="V57" s="679" t="s">
        <v>213</v>
      </c>
      <c r="W57" s="681"/>
      <c r="X57" s="673" t="s">
        <v>71</v>
      </c>
      <c r="Y57" s="654" t="s">
        <v>241</v>
      </c>
      <c r="Z57" s="1"/>
      <c r="AA57" s="391"/>
    </row>
    <row r="58" spans="1:27" customFormat="1" ht="52.15" customHeight="1" x14ac:dyDescent="0.25">
      <c r="A58" s="660" t="s">
        <v>254</v>
      </c>
      <c r="B58" s="662" t="s">
        <v>216</v>
      </c>
      <c r="C58" s="662"/>
      <c r="D58" s="662" t="s">
        <v>217</v>
      </c>
      <c r="E58" s="662"/>
      <c r="F58" s="662" t="s">
        <v>218</v>
      </c>
      <c r="G58" s="662"/>
      <c r="H58" s="662" t="s">
        <v>219</v>
      </c>
      <c r="I58" s="662"/>
      <c r="J58" s="662" t="s">
        <v>220</v>
      </c>
      <c r="K58" s="662"/>
      <c r="L58" s="662" t="s">
        <v>242</v>
      </c>
      <c r="M58" s="662"/>
      <c r="N58" s="662" t="s">
        <v>222</v>
      </c>
      <c r="O58" s="662"/>
      <c r="P58" s="684" t="s">
        <v>223</v>
      </c>
      <c r="Q58" s="685"/>
      <c r="R58" s="684" t="s">
        <v>224</v>
      </c>
      <c r="S58" s="685"/>
      <c r="T58" s="684" t="s">
        <v>225</v>
      </c>
      <c r="U58" s="685"/>
      <c r="V58" s="682"/>
      <c r="W58" s="683"/>
      <c r="X58" s="674"/>
      <c r="Y58" s="655"/>
      <c r="Z58" s="1"/>
      <c r="AA58" s="391"/>
    </row>
    <row r="59" spans="1:27" customFormat="1" ht="15" customHeight="1" thickBot="1" x14ac:dyDescent="0.3">
      <c r="A59" s="661"/>
      <c r="B59" s="415" t="s">
        <v>71</v>
      </c>
      <c r="C59" s="415" t="s">
        <v>243</v>
      </c>
      <c r="D59" s="415" t="s">
        <v>71</v>
      </c>
      <c r="E59" s="415" t="s">
        <v>243</v>
      </c>
      <c r="F59" s="415" t="s">
        <v>71</v>
      </c>
      <c r="G59" s="415" t="s">
        <v>243</v>
      </c>
      <c r="H59" s="415" t="s">
        <v>71</v>
      </c>
      <c r="I59" s="415" t="s">
        <v>243</v>
      </c>
      <c r="J59" s="415" t="s">
        <v>71</v>
      </c>
      <c r="K59" s="415" t="s">
        <v>243</v>
      </c>
      <c r="L59" s="415" t="s">
        <v>71</v>
      </c>
      <c r="M59" s="415" t="s">
        <v>243</v>
      </c>
      <c r="N59" s="415" t="s">
        <v>71</v>
      </c>
      <c r="O59" s="415" t="s">
        <v>243</v>
      </c>
      <c r="P59" s="416" t="s">
        <v>71</v>
      </c>
      <c r="Q59" s="416" t="s">
        <v>243</v>
      </c>
      <c r="R59" s="416" t="s">
        <v>71</v>
      </c>
      <c r="S59" s="416" t="s">
        <v>243</v>
      </c>
      <c r="T59" s="416" t="s">
        <v>71</v>
      </c>
      <c r="U59" s="416" t="s">
        <v>243</v>
      </c>
      <c r="V59" s="416" t="s">
        <v>71</v>
      </c>
      <c r="W59" s="416" t="s">
        <v>243</v>
      </c>
      <c r="X59" s="675"/>
      <c r="Y59" s="656"/>
      <c r="Z59" s="1"/>
      <c r="AA59" s="391"/>
    </row>
    <row r="60" spans="1:27" customFormat="1" ht="15" customHeight="1" x14ac:dyDescent="0.25">
      <c r="A60" s="125" t="s">
        <v>244</v>
      </c>
      <c r="B60" s="126"/>
      <c r="C60" s="126"/>
      <c r="D60" s="126"/>
      <c r="E60" s="126"/>
      <c r="F60" s="126"/>
      <c r="G60" s="126"/>
      <c r="H60" s="126"/>
      <c r="I60" s="126"/>
      <c r="J60" s="126"/>
      <c r="K60" s="126"/>
      <c r="L60" s="126">
        <v>1</v>
      </c>
      <c r="M60" s="126">
        <v>1</v>
      </c>
      <c r="N60" s="126"/>
      <c r="O60" s="126"/>
      <c r="P60" s="389"/>
      <c r="Q60" s="389"/>
      <c r="R60" s="389"/>
      <c r="S60" s="389"/>
      <c r="T60" s="389"/>
      <c r="U60" s="389"/>
      <c r="V60" s="389">
        <v>2</v>
      </c>
      <c r="W60" s="389">
        <v>1</v>
      </c>
      <c r="X60" s="390">
        <f t="shared" ref="X60:Y65" si="13">SUM(B60,D60,F60,H60,J60,L60,T60,P60,R60,V60,N60)</f>
        <v>3</v>
      </c>
      <c r="Y60" s="123">
        <f t="shared" si="13"/>
        <v>2</v>
      </c>
      <c r="Z60" s="1"/>
      <c r="AA60" s="391"/>
    </row>
    <row r="61" spans="1:27" customFormat="1" ht="15" customHeight="1" x14ac:dyDescent="0.25">
      <c r="A61" s="27" t="s">
        <v>245</v>
      </c>
      <c r="B61" s="127"/>
      <c r="C61" s="127"/>
      <c r="D61" s="127"/>
      <c r="E61" s="127"/>
      <c r="F61" s="127">
        <v>5</v>
      </c>
      <c r="G61" s="127">
        <v>1</v>
      </c>
      <c r="H61" s="127"/>
      <c r="I61" s="127"/>
      <c r="J61" s="127"/>
      <c r="K61" s="127"/>
      <c r="L61" s="127">
        <v>9</v>
      </c>
      <c r="M61" s="127">
        <v>3</v>
      </c>
      <c r="N61" s="127"/>
      <c r="O61" s="127"/>
      <c r="P61" s="393"/>
      <c r="Q61" s="393"/>
      <c r="R61" s="393"/>
      <c r="S61" s="393"/>
      <c r="T61" s="393"/>
      <c r="U61" s="393"/>
      <c r="V61" s="388">
        <v>7</v>
      </c>
      <c r="W61" s="388">
        <v>4</v>
      </c>
      <c r="X61" s="390">
        <f t="shared" si="13"/>
        <v>21</v>
      </c>
      <c r="Y61" s="123">
        <f t="shared" si="13"/>
        <v>8</v>
      </c>
      <c r="Z61" s="1"/>
      <c r="AA61" s="391"/>
    </row>
    <row r="62" spans="1:27" customFormat="1" ht="15" customHeight="1" x14ac:dyDescent="0.25">
      <c r="A62" s="27" t="s">
        <v>246</v>
      </c>
      <c r="B62" s="127"/>
      <c r="C62" s="127"/>
      <c r="D62" s="127">
        <v>4</v>
      </c>
      <c r="E62" s="127"/>
      <c r="F62" s="127">
        <v>6</v>
      </c>
      <c r="G62" s="127">
        <v>1</v>
      </c>
      <c r="H62" s="127">
        <v>1</v>
      </c>
      <c r="I62" s="127"/>
      <c r="J62" s="127">
        <v>2</v>
      </c>
      <c r="K62" s="127"/>
      <c r="L62" s="127">
        <v>2</v>
      </c>
      <c r="M62" s="127">
        <v>2</v>
      </c>
      <c r="N62" s="127"/>
      <c r="O62" s="127"/>
      <c r="P62" s="393"/>
      <c r="Q62" s="393"/>
      <c r="R62" s="393"/>
      <c r="S62" s="393"/>
      <c r="T62" s="393"/>
      <c r="U62" s="393"/>
      <c r="V62" s="388">
        <v>10</v>
      </c>
      <c r="W62" s="388">
        <v>8</v>
      </c>
      <c r="X62" s="390">
        <f t="shared" si="13"/>
        <v>25</v>
      </c>
      <c r="Y62" s="123">
        <f t="shared" si="13"/>
        <v>11</v>
      </c>
      <c r="Z62" s="1"/>
      <c r="AA62" s="391"/>
    </row>
    <row r="63" spans="1:27" customFormat="1" ht="15" customHeight="1" x14ac:dyDescent="0.25">
      <c r="A63" s="27" t="s">
        <v>247</v>
      </c>
      <c r="B63" s="127"/>
      <c r="C63" s="127"/>
      <c r="D63" s="127">
        <v>1</v>
      </c>
      <c r="E63" s="127"/>
      <c r="F63" s="127">
        <v>2</v>
      </c>
      <c r="G63" s="127"/>
      <c r="H63" s="127">
        <v>3</v>
      </c>
      <c r="I63" s="127"/>
      <c r="J63" s="127"/>
      <c r="K63" s="127"/>
      <c r="L63" s="9">
        <v>1</v>
      </c>
      <c r="M63" s="127"/>
      <c r="N63" s="127"/>
      <c r="O63" s="127"/>
      <c r="P63" s="393"/>
      <c r="Q63" s="393"/>
      <c r="R63" s="393"/>
      <c r="S63" s="393"/>
      <c r="T63" s="393"/>
      <c r="U63" s="393"/>
      <c r="V63" s="388">
        <v>5</v>
      </c>
      <c r="W63" s="388">
        <v>5</v>
      </c>
      <c r="X63" s="390">
        <f t="shared" si="13"/>
        <v>12</v>
      </c>
      <c r="Y63" s="123">
        <f t="shared" si="13"/>
        <v>5</v>
      </c>
      <c r="Z63" s="1"/>
      <c r="AA63" s="391"/>
    </row>
    <row r="64" spans="1:27" customFormat="1" ht="15" customHeight="1" x14ac:dyDescent="0.25">
      <c r="A64" s="27" t="s">
        <v>248</v>
      </c>
      <c r="B64" s="127"/>
      <c r="C64" s="127"/>
      <c r="D64" s="127">
        <v>3</v>
      </c>
      <c r="E64" s="127"/>
      <c r="F64" s="127"/>
      <c r="G64" s="127"/>
      <c r="H64" s="127">
        <v>2</v>
      </c>
      <c r="I64" s="127"/>
      <c r="J64" s="127"/>
      <c r="K64" s="127"/>
      <c r="L64" s="127"/>
      <c r="M64" s="127"/>
      <c r="N64" s="127"/>
      <c r="O64" s="127"/>
      <c r="P64" s="393"/>
      <c r="Q64" s="393"/>
      <c r="R64" s="393"/>
      <c r="S64" s="393"/>
      <c r="T64" s="393"/>
      <c r="U64" s="393"/>
      <c r="V64" s="388">
        <v>3</v>
      </c>
      <c r="W64" s="388">
        <v>1</v>
      </c>
      <c r="X64" s="390">
        <f t="shared" si="13"/>
        <v>8</v>
      </c>
      <c r="Y64" s="123">
        <f t="shared" si="13"/>
        <v>1</v>
      </c>
      <c r="Z64" s="1"/>
      <c r="AA64" s="391"/>
    </row>
    <row r="65" spans="1:27" customFormat="1" ht="15" customHeight="1" x14ac:dyDescent="0.25">
      <c r="A65" s="27" t="s">
        <v>249</v>
      </c>
      <c r="B65" s="127">
        <v>3</v>
      </c>
      <c r="C65" s="127"/>
      <c r="D65" s="127"/>
      <c r="E65" s="127"/>
      <c r="F65" s="127">
        <v>1</v>
      </c>
      <c r="G65" s="127"/>
      <c r="H65" s="127"/>
      <c r="I65" s="127"/>
      <c r="J65" s="127"/>
      <c r="K65" s="127"/>
      <c r="L65" s="127">
        <v>1</v>
      </c>
      <c r="M65" s="127"/>
      <c r="N65" s="127"/>
      <c r="O65" s="127"/>
      <c r="P65" s="393"/>
      <c r="Q65" s="393"/>
      <c r="R65" s="393"/>
      <c r="S65" s="393"/>
      <c r="T65" s="393"/>
      <c r="U65" s="393"/>
      <c r="V65" s="388"/>
      <c r="W65" s="388"/>
      <c r="X65" s="390">
        <f t="shared" si="13"/>
        <v>5</v>
      </c>
      <c r="Y65" s="123">
        <f t="shared" si="13"/>
        <v>0</v>
      </c>
      <c r="Z65" s="1"/>
      <c r="AA65" s="391"/>
    </row>
    <row r="66" spans="1:27" customFormat="1" ht="15.75" thickBot="1" x14ac:dyDescent="0.3">
      <c r="A66" s="21" t="s">
        <v>71</v>
      </c>
      <c r="B66" s="122">
        <f t="shared" ref="B66:Y66" si="14">SUM(B60:B65)</f>
        <v>3</v>
      </c>
      <c r="C66" s="122">
        <f t="shared" si="14"/>
        <v>0</v>
      </c>
      <c r="D66" s="122">
        <f t="shared" si="14"/>
        <v>8</v>
      </c>
      <c r="E66" s="122">
        <f t="shared" si="14"/>
        <v>0</v>
      </c>
      <c r="F66" s="122">
        <f t="shared" si="14"/>
        <v>14</v>
      </c>
      <c r="G66" s="122">
        <f t="shared" si="14"/>
        <v>2</v>
      </c>
      <c r="H66" s="122">
        <f t="shared" si="14"/>
        <v>6</v>
      </c>
      <c r="I66" s="122">
        <f t="shared" si="14"/>
        <v>0</v>
      </c>
      <c r="J66" s="122">
        <f t="shared" si="14"/>
        <v>2</v>
      </c>
      <c r="K66" s="122">
        <f t="shared" si="14"/>
        <v>0</v>
      </c>
      <c r="L66" s="122">
        <f t="shared" si="14"/>
        <v>14</v>
      </c>
      <c r="M66" s="122">
        <f t="shared" si="14"/>
        <v>6</v>
      </c>
      <c r="N66" s="122">
        <f t="shared" si="14"/>
        <v>0</v>
      </c>
      <c r="O66" s="122">
        <f t="shared" si="14"/>
        <v>0</v>
      </c>
      <c r="P66" s="395">
        <f t="shared" si="14"/>
        <v>0</v>
      </c>
      <c r="Q66" s="395">
        <f t="shared" si="14"/>
        <v>0</v>
      </c>
      <c r="R66" s="395">
        <f t="shared" si="14"/>
        <v>0</v>
      </c>
      <c r="S66" s="395">
        <f t="shared" si="14"/>
        <v>0</v>
      </c>
      <c r="T66" s="395">
        <f t="shared" si="14"/>
        <v>0</v>
      </c>
      <c r="U66" s="395">
        <f t="shared" si="14"/>
        <v>0</v>
      </c>
      <c r="V66" s="395">
        <f t="shared" si="14"/>
        <v>27</v>
      </c>
      <c r="W66" s="395">
        <f t="shared" si="14"/>
        <v>19</v>
      </c>
      <c r="X66" s="122">
        <f t="shared" si="14"/>
        <v>74</v>
      </c>
      <c r="Y66" s="18">
        <f t="shared" si="14"/>
        <v>27</v>
      </c>
      <c r="Z66" s="1"/>
      <c r="AA66" s="391"/>
    </row>
    <row r="67" spans="1:27" customFormat="1" ht="15.75" thickBot="1" x14ac:dyDescent="0.3">
      <c r="A67" s="396"/>
      <c r="B67" s="394"/>
      <c r="C67" s="394"/>
      <c r="D67" s="394"/>
      <c r="E67" s="394"/>
      <c r="F67" s="394"/>
      <c r="G67" s="394"/>
      <c r="H67" s="394"/>
      <c r="I67" s="394"/>
      <c r="J67" s="394"/>
      <c r="K67" s="394"/>
      <c r="L67" s="394"/>
      <c r="M67" s="394"/>
      <c r="N67" s="394"/>
      <c r="O67" s="394"/>
      <c r="P67" s="402"/>
      <c r="Q67" s="402"/>
      <c r="R67" s="394"/>
      <c r="S67" s="394"/>
      <c r="T67" s="394"/>
      <c r="U67" s="394"/>
      <c r="V67" s="398"/>
      <c r="W67" s="394"/>
      <c r="X67" s="394"/>
      <c r="Y67" s="394"/>
      <c r="Z67" s="394"/>
      <c r="AA67" s="394"/>
    </row>
    <row r="68" spans="1:27" customFormat="1" ht="15" customHeight="1" x14ac:dyDescent="0.25">
      <c r="A68" s="417"/>
      <c r="B68" s="665" t="s">
        <v>211</v>
      </c>
      <c r="C68" s="666"/>
      <c r="D68" s="666"/>
      <c r="E68" s="666"/>
      <c r="F68" s="666"/>
      <c r="G68" s="666"/>
      <c r="H68" s="666"/>
      <c r="I68" s="666"/>
      <c r="J68" s="666"/>
      <c r="K68" s="666"/>
      <c r="L68" s="666"/>
      <c r="M68" s="666"/>
      <c r="N68" s="666"/>
      <c r="O68" s="667"/>
      <c r="P68" s="668" t="s">
        <v>212</v>
      </c>
      <c r="Q68" s="669"/>
      <c r="R68" s="669"/>
      <c r="S68" s="669"/>
      <c r="T68" s="669"/>
      <c r="U68" s="670"/>
      <c r="V68" s="668" t="s">
        <v>213</v>
      </c>
      <c r="W68" s="670"/>
      <c r="X68" s="673" t="s">
        <v>71</v>
      </c>
      <c r="Y68" s="654" t="s">
        <v>241</v>
      </c>
      <c r="Z68" s="1"/>
      <c r="AA68" s="391"/>
    </row>
    <row r="69" spans="1:27" customFormat="1" ht="52.15" customHeight="1" x14ac:dyDescent="0.25">
      <c r="A69" s="663" t="s">
        <v>255</v>
      </c>
      <c r="B69" s="657" t="s">
        <v>216</v>
      </c>
      <c r="C69" s="657"/>
      <c r="D69" s="657" t="s">
        <v>217</v>
      </c>
      <c r="E69" s="657"/>
      <c r="F69" s="657" t="s">
        <v>218</v>
      </c>
      <c r="G69" s="657"/>
      <c r="H69" s="657" t="s">
        <v>219</v>
      </c>
      <c r="I69" s="657"/>
      <c r="J69" s="657" t="s">
        <v>220</v>
      </c>
      <c r="K69" s="657"/>
      <c r="L69" s="657" t="s">
        <v>242</v>
      </c>
      <c r="M69" s="657"/>
      <c r="N69" s="657" t="s">
        <v>222</v>
      </c>
      <c r="O69" s="657"/>
      <c r="P69" s="658" t="s">
        <v>223</v>
      </c>
      <c r="Q69" s="659"/>
      <c r="R69" s="658" t="s">
        <v>224</v>
      </c>
      <c r="S69" s="659"/>
      <c r="T69" s="658" t="s">
        <v>225</v>
      </c>
      <c r="U69" s="659"/>
      <c r="V69" s="671"/>
      <c r="W69" s="672"/>
      <c r="X69" s="674"/>
      <c r="Y69" s="655"/>
      <c r="Z69" s="1"/>
      <c r="AA69" s="391"/>
    </row>
    <row r="70" spans="1:27" customFormat="1" ht="15" customHeight="1" thickBot="1" x14ac:dyDescent="0.3">
      <c r="A70" s="664"/>
      <c r="B70" s="418" t="s">
        <v>71</v>
      </c>
      <c r="C70" s="418" t="s">
        <v>243</v>
      </c>
      <c r="D70" s="418" t="s">
        <v>71</v>
      </c>
      <c r="E70" s="418" t="s">
        <v>243</v>
      </c>
      <c r="F70" s="418" t="s">
        <v>71</v>
      </c>
      <c r="G70" s="418" t="s">
        <v>243</v>
      </c>
      <c r="H70" s="418" t="s">
        <v>71</v>
      </c>
      <c r="I70" s="418" t="s">
        <v>243</v>
      </c>
      <c r="J70" s="418" t="s">
        <v>71</v>
      </c>
      <c r="K70" s="418" t="s">
        <v>243</v>
      </c>
      <c r="L70" s="418" t="s">
        <v>71</v>
      </c>
      <c r="M70" s="418" t="s">
        <v>243</v>
      </c>
      <c r="N70" s="418" t="s">
        <v>71</v>
      </c>
      <c r="O70" s="418" t="s">
        <v>243</v>
      </c>
      <c r="P70" s="419" t="s">
        <v>71</v>
      </c>
      <c r="Q70" s="419" t="s">
        <v>243</v>
      </c>
      <c r="R70" s="419" t="s">
        <v>71</v>
      </c>
      <c r="S70" s="419" t="s">
        <v>243</v>
      </c>
      <c r="T70" s="419" t="s">
        <v>71</v>
      </c>
      <c r="U70" s="419" t="s">
        <v>243</v>
      </c>
      <c r="V70" s="419" t="s">
        <v>71</v>
      </c>
      <c r="W70" s="419" t="s">
        <v>243</v>
      </c>
      <c r="X70" s="675"/>
      <c r="Y70" s="656"/>
      <c r="Z70" s="1"/>
      <c r="AA70" s="391"/>
    </row>
    <row r="71" spans="1:27" customFormat="1" ht="15" customHeight="1" x14ac:dyDescent="0.25">
      <c r="A71" s="125" t="s">
        <v>244</v>
      </c>
      <c r="B71" s="126"/>
      <c r="C71" s="126"/>
      <c r="D71" s="126"/>
      <c r="E71" s="126"/>
      <c r="F71" s="126"/>
      <c r="G71" s="126"/>
      <c r="H71" s="126"/>
      <c r="I71" s="126"/>
      <c r="J71" s="126"/>
      <c r="K71" s="126"/>
      <c r="L71" s="126"/>
      <c r="M71" s="126"/>
      <c r="N71" s="126"/>
      <c r="O71" s="126"/>
      <c r="P71" s="389"/>
      <c r="Q71" s="389"/>
      <c r="R71" s="389"/>
      <c r="S71" s="389"/>
      <c r="T71" s="389"/>
      <c r="U71" s="389"/>
      <c r="V71" s="388">
        <v>6</v>
      </c>
      <c r="W71" s="388">
        <v>2</v>
      </c>
      <c r="X71" s="390">
        <f t="shared" ref="X71:Y76" si="15">SUM(B71,D71,F71,H71,J71,L71,T71,P71,R71,V71,N71)</f>
        <v>6</v>
      </c>
      <c r="Y71" s="123">
        <f t="shared" si="15"/>
        <v>2</v>
      </c>
      <c r="Z71" s="1"/>
      <c r="AA71" s="391"/>
    </row>
    <row r="72" spans="1:27" customFormat="1" ht="15" customHeight="1" x14ac:dyDescent="0.25">
      <c r="A72" s="27" t="s">
        <v>245</v>
      </c>
      <c r="B72" s="127"/>
      <c r="C72" s="127"/>
      <c r="D72" s="127"/>
      <c r="E72" s="127"/>
      <c r="F72" s="127"/>
      <c r="G72" s="127"/>
      <c r="H72" s="127"/>
      <c r="I72" s="127"/>
      <c r="J72" s="127"/>
      <c r="K72" s="127"/>
      <c r="L72" s="127"/>
      <c r="M72" s="127"/>
      <c r="N72" s="127"/>
      <c r="O72" s="127"/>
      <c r="P72" s="393"/>
      <c r="Q72" s="393"/>
      <c r="R72" s="393"/>
      <c r="S72" s="393"/>
      <c r="T72" s="393"/>
      <c r="U72" s="393"/>
      <c r="V72" s="388">
        <v>22</v>
      </c>
      <c r="W72" s="388">
        <v>12</v>
      </c>
      <c r="X72" s="390">
        <f t="shared" si="15"/>
        <v>22</v>
      </c>
      <c r="Y72" s="123">
        <f t="shared" si="15"/>
        <v>12</v>
      </c>
      <c r="Z72" s="1"/>
      <c r="AA72" s="391"/>
    </row>
    <row r="73" spans="1:27" customFormat="1" ht="15" customHeight="1" x14ac:dyDescent="0.25">
      <c r="A73" s="27" t="s">
        <v>246</v>
      </c>
      <c r="B73" s="127"/>
      <c r="C73" s="127"/>
      <c r="D73" s="127"/>
      <c r="E73" s="127"/>
      <c r="F73" s="127"/>
      <c r="G73" s="127"/>
      <c r="H73" s="127"/>
      <c r="I73" s="127"/>
      <c r="J73" s="127"/>
      <c r="K73" s="127"/>
      <c r="L73" s="127"/>
      <c r="M73" s="127"/>
      <c r="N73" s="127"/>
      <c r="O73" s="127"/>
      <c r="P73" s="393"/>
      <c r="Q73" s="393"/>
      <c r="R73" s="393"/>
      <c r="S73" s="393"/>
      <c r="T73" s="393"/>
      <c r="U73" s="393"/>
      <c r="V73" s="388">
        <v>31</v>
      </c>
      <c r="W73" s="388">
        <v>23</v>
      </c>
      <c r="X73" s="390">
        <f t="shared" si="15"/>
        <v>31</v>
      </c>
      <c r="Y73" s="123">
        <f t="shared" si="15"/>
        <v>23</v>
      </c>
      <c r="Z73" s="1"/>
      <c r="AA73" s="391"/>
    </row>
    <row r="74" spans="1:27" customFormat="1" ht="15" customHeight="1" x14ac:dyDescent="0.25">
      <c r="A74" s="27" t="s">
        <v>247</v>
      </c>
      <c r="B74" s="127"/>
      <c r="C74" s="127"/>
      <c r="D74" s="127"/>
      <c r="E74" s="127"/>
      <c r="F74" s="127"/>
      <c r="G74" s="127"/>
      <c r="H74" s="127"/>
      <c r="I74" s="127"/>
      <c r="J74" s="127"/>
      <c r="K74" s="127"/>
      <c r="L74" s="127"/>
      <c r="M74" s="127"/>
      <c r="N74" s="127"/>
      <c r="O74" s="127"/>
      <c r="P74" s="393"/>
      <c r="Q74" s="393"/>
      <c r="R74" s="393"/>
      <c r="S74" s="393"/>
      <c r="T74" s="393"/>
      <c r="U74" s="393"/>
      <c r="V74" s="388">
        <v>19</v>
      </c>
      <c r="W74" s="388">
        <v>16</v>
      </c>
      <c r="X74" s="390">
        <f t="shared" si="15"/>
        <v>19</v>
      </c>
      <c r="Y74" s="123">
        <f t="shared" si="15"/>
        <v>16</v>
      </c>
      <c r="Z74" s="1"/>
      <c r="AA74" s="391"/>
    </row>
    <row r="75" spans="1:27" customFormat="1" ht="15" customHeight="1" x14ac:dyDescent="0.25">
      <c r="A75" s="27" t="s">
        <v>248</v>
      </c>
      <c r="B75" s="127"/>
      <c r="C75" s="127"/>
      <c r="D75" s="127"/>
      <c r="E75" s="127"/>
      <c r="F75" s="127"/>
      <c r="G75" s="127"/>
      <c r="H75" s="127"/>
      <c r="I75" s="127"/>
      <c r="J75" s="127"/>
      <c r="K75" s="127"/>
      <c r="L75" s="127"/>
      <c r="M75" s="127"/>
      <c r="N75" s="127"/>
      <c r="O75" s="127"/>
      <c r="P75" s="393"/>
      <c r="Q75" s="393"/>
      <c r="R75" s="393"/>
      <c r="S75" s="393"/>
      <c r="T75" s="393"/>
      <c r="U75" s="393"/>
      <c r="V75" s="388">
        <v>13</v>
      </c>
      <c r="W75" s="388">
        <v>6</v>
      </c>
      <c r="X75" s="390">
        <f t="shared" si="15"/>
        <v>13</v>
      </c>
      <c r="Y75" s="123">
        <f t="shared" si="15"/>
        <v>6</v>
      </c>
      <c r="Z75" s="1"/>
      <c r="AA75" s="391"/>
    </row>
    <row r="76" spans="1:27" customFormat="1" ht="15" customHeight="1" x14ac:dyDescent="0.25">
      <c r="A76" s="27" t="s">
        <v>249</v>
      </c>
      <c r="B76" s="127"/>
      <c r="C76" s="127"/>
      <c r="D76" s="127"/>
      <c r="E76" s="127"/>
      <c r="F76" s="127"/>
      <c r="G76" s="127"/>
      <c r="H76" s="127"/>
      <c r="I76" s="127"/>
      <c r="J76" s="127"/>
      <c r="K76" s="127"/>
      <c r="L76" s="127"/>
      <c r="M76" s="127"/>
      <c r="N76" s="127"/>
      <c r="O76" s="127"/>
      <c r="P76" s="393"/>
      <c r="Q76" s="393"/>
      <c r="R76" s="393"/>
      <c r="S76" s="393"/>
      <c r="T76" s="393"/>
      <c r="U76" s="393"/>
      <c r="V76" s="388">
        <v>1</v>
      </c>
      <c r="W76" s="388"/>
      <c r="X76" s="390">
        <f t="shared" si="15"/>
        <v>1</v>
      </c>
      <c r="Y76" s="123">
        <f t="shared" si="15"/>
        <v>0</v>
      </c>
      <c r="Z76" s="1"/>
      <c r="AA76" s="391"/>
    </row>
    <row r="77" spans="1:27" customFormat="1" ht="15.75" thickBot="1" x14ac:dyDescent="0.3">
      <c r="A77" s="21" t="s">
        <v>71</v>
      </c>
      <c r="B77" s="122">
        <f t="shared" ref="B77:Y77" si="16">SUM(B71:B76)</f>
        <v>0</v>
      </c>
      <c r="C77" s="122">
        <f t="shared" si="16"/>
        <v>0</v>
      </c>
      <c r="D77" s="122">
        <f t="shared" si="16"/>
        <v>0</v>
      </c>
      <c r="E77" s="122">
        <f t="shared" si="16"/>
        <v>0</v>
      </c>
      <c r="F77" s="122">
        <f t="shared" si="16"/>
        <v>0</v>
      </c>
      <c r="G77" s="122">
        <f t="shared" si="16"/>
        <v>0</v>
      </c>
      <c r="H77" s="122">
        <f t="shared" si="16"/>
        <v>0</v>
      </c>
      <c r="I77" s="122">
        <f t="shared" si="16"/>
        <v>0</v>
      </c>
      <c r="J77" s="122">
        <f t="shared" si="16"/>
        <v>0</v>
      </c>
      <c r="K77" s="122">
        <f t="shared" si="16"/>
        <v>0</v>
      </c>
      <c r="L77" s="122">
        <f t="shared" si="16"/>
        <v>0</v>
      </c>
      <c r="M77" s="122">
        <f t="shared" si="16"/>
        <v>0</v>
      </c>
      <c r="N77" s="122">
        <f t="shared" si="16"/>
        <v>0</v>
      </c>
      <c r="O77" s="122">
        <f t="shared" si="16"/>
        <v>0</v>
      </c>
      <c r="P77" s="122">
        <f t="shared" si="16"/>
        <v>0</v>
      </c>
      <c r="Q77" s="122">
        <f t="shared" si="16"/>
        <v>0</v>
      </c>
      <c r="R77" s="122">
        <f t="shared" si="16"/>
        <v>0</v>
      </c>
      <c r="S77" s="122">
        <f t="shared" si="16"/>
        <v>0</v>
      </c>
      <c r="T77" s="122">
        <f t="shared" si="16"/>
        <v>0</v>
      </c>
      <c r="U77" s="122">
        <f t="shared" si="16"/>
        <v>0</v>
      </c>
      <c r="V77" s="122">
        <f t="shared" si="16"/>
        <v>92</v>
      </c>
      <c r="W77" s="122">
        <f t="shared" si="16"/>
        <v>59</v>
      </c>
      <c r="X77" s="122">
        <f t="shared" si="16"/>
        <v>92</v>
      </c>
      <c r="Y77" s="18">
        <f t="shared" si="16"/>
        <v>59</v>
      </c>
      <c r="Z77" s="1"/>
      <c r="AA77" s="391"/>
    </row>
    <row r="78" spans="1:27" ht="15" customHeight="1" x14ac:dyDescent="0.2"/>
    <row r="79" spans="1:27" ht="15" customHeight="1" x14ac:dyDescent="0.2">
      <c r="A79" s="622" t="s">
        <v>256</v>
      </c>
      <c r="B79" s="622"/>
      <c r="C79" s="622"/>
      <c r="D79" s="622"/>
      <c r="E79" s="622"/>
      <c r="F79" s="622"/>
      <c r="G79" s="622"/>
      <c r="H79" s="622"/>
      <c r="I79" s="622"/>
      <c r="J79" s="622"/>
      <c r="K79" s="622"/>
      <c r="L79" s="622"/>
      <c r="M79" s="622"/>
      <c r="N79" s="622"/>
      <c r="O79" s="622"/>
      <c r="P79" s="622"/>
      <c r="Q79" s="622"/>
      <c r="R79" s="622"/>
      <c r="S79" s="622"/>
      <c r="T79" s="622"/>
      <c r="U79" s="622"/>
      <c r="V79" s="622"/>
      <c r="W79" s="622"/>
      <c r="X79" s="622"/>
      <c r="Y79" s="622"/>
    </row>
    <row r="80" spans="1:27" ht="15" customHeight="1" x14ac:dyDescent="0.2">
      <c r="A80" s="733" t="s">
        <v>235</v>
      </c>
      <c r="B80" s="733"/>
      <c r="C80" s="733"/>
      <c r="D80" s="733"/>
      <c r="E80" s="733"/>
      <c r="F80" s="733"/>
      <c r="G80" s="733"/>
      <c r="H80" s="733"/>
      <c r="I80" s="733"/>
      <c r="J80" s="733"/>
      <c r="K80" s="733"/>
      <c r="L80" s="733"/>
      <c r="M80" s="733"/>
      <c r="N80" s="733"/>
      <c r="O80" s="733"/>
      <c r="P80" s="733"/>
      <c r="Q80" s="733"/>
      <c r="R80" s="733"/>
      <c r="S80" s="733"/>
      <c r="T80" s="733"/>
      <c r="U80" s="733"/>
      <c r="V80" s="733"/>
      <c r="W80" s="733"/>
      <c r="X80" s="733"/>
      <c r="Y80" s="733"/>
    </row>
    <row r="81" spans="1:25" ht="45" customHeight="1" x14ac:dyDescent="0.2">
      <c r="A81" s="644" t="s">
        <v>257</v>
      </c>
      <c r="B81" s="644"/>
      <c r="C81" s="644"/>
      <c r="D81" s="644"/>
      <c r="E81" s="644"/>
      <c r="F81" s="644"/>
      <c r="G81" s="644"/>
      <c r="H81" s="644"/>
      <c r="I81" s="644"/>
      <c r="J81" s="644"/>
      <c r="K81" s="644"/>
      <c r="L81" s="644"/>
      <c r="M81" s="644"/>
      <c r="N81" s="644"/>
      <c r="O81" s="644"/>
      <c r="P81" s="644"/>
      <c r="Q81" s="644"/>
      <c r="R81" s="644"/>
      <c r="S81" s="644"/>
      <c r="T81" s="644"/>
      <c r="U81" s="644"/>
      <c r="V81" s="644"/>
      <c r="W81" s="644"/>
      <c r="X81" s="644"/>
      <c r="Y81" s="644"/>
    </row>
    <row r="82" spans="1:25" ht="15" customHeight="1" x14ac:dyDescent="0.2">
      <c r="A82" s="644" t="s">
        <v>237</v>
      </c>
      <c r="B82" s="644"/>
      <c r="C82" s="644"/>
      <c r="D82" s="644"/>
      <c r="E82" s="644"/>
      <c r="F82" s="644"/>
      <c r="G82" s="644"/>
      <c r="H82" s="644"/>
      <c r="I82" s="644"/>
      <c r="J82" s="644"/>
      <c r="K82" s="644"/>
      <c r="L82" s="644"/>
      <c r="M82" s="644"/>
      <c r="N82" s="644"/>
      <c r="O82" s="644"/>
      <c r="P82" s="644"/>
      <c r="Q82" s="644"/>
      <c r="R82" s="644"/>
      <c r="S82" s="644"/>
      <c r="T82" s="644"/>
      <c r="U82" s="644"/>
      <c r="V82" s="644"/>
      <c r="W82" s="644"/>
      <c r="X82" s="644"/>
      <c r="Y82" s="644"/>
    </row>
    <row r="83" spans="1:25" ht="15" customHeight="1" x14ac:dyDescent="0.2">
      <c r="A83" s="644" t="s">
        <v>238</v>
      </c>
      <c r="B83" s="644"/>
      <c r="C83" s="644"/>
      <c r="D83" s="644"/>
      <c r="E83" s="644"/>
      <c r="F83" s="644"/>
      <c r="G83" s="644"/>
      <c r="H83" s="644"/>
      <c r="I83" s="644"/>
      <c r="J83" s="644"/>
      <c r="K83" s="644"/>
      <c r="L83" s="644"/>
      <c r="M83" s="644"/>
      <c r="N83" s="644"/>
      <c r="O83" s="644"/>
      <c r="P83" s="644"/>
      <c r="Q83" s="644"/>
      <c r="R83" s="644"/>
      <c r="S83" s="644"/>
      <c r="T83" s="644"/>
      <c r="U83" s="644"/>
      <c r="V83" s="644"/>
      <c r="W83" s="644"/>
      <c r="X83" s="644"/>
      <c r="Y83" s="644"/>
    </row>
    <row r="84" spans="1:25" x14ac:dyDescent="0.2">
      <c r="A84" s="637"/>
      <c r="B84" s="637"/>
      <c r="C84" s="637"/>
      <c r="D84" s="637"/>
      <c r="E84" s="637"/>
      <c r="F84" s="637"/>
      <c r="G84" s="637"/>
      <c r="H84" s="637"/>
      <c r="I84" s="637"/>
      <c r="J84" s="637"/>
      <c r="K84" s="637"/>
      <c r="L84" s="637"/>
      <c r="M84" s="637"/>
      <c r="N84" s="232"/>
      <c r="O84" s="232"/>
    </row>
    <row r="86" spans="1:25" ht="15" x14ac:dyDescent="0.25">
      <c r="A86" s="204"/>
    </row>
    <row r="87" spans="1:25" ht="15" x14ac:dyDescent="0.25">
      <c r="A87" s="204"/>
    </row>
    <row r="88" spans="1:25" ht="15" x14ac:dyDescent="0.25">
      <c r="A88" s="204"/>
    </row>
  </sheetData>
  <mergeCells count="119">
    <mergeCell ref="A1:Y1"/>
    <mergeCell ref="V2:W3"/>
    <mergeCell ref="X2:X4"/>
    <mergeCell ref="Y2:Y4"/>
    <mergeCell ref="B3:C3"/>
    <mergeCell ref="D3:E3"/>
    <mergeCell ref="F3:G3"/>
    <mergeCell ref="N3:O3"/>
    <mergeCell ref="A83:Y83"/>
    <mergeCell ref="Y24:Y25"/>
    <mergeCell ref="J25:K25"/>
    <mergeCell ref="L25:M25"/>
    <mergeCell ref="N25:O25"/>
    <mergeCell ref="P25:Q25"/>
    <mergeCell ref="R25:S25"/>
    <mergeCell ref="T25:U25"/>
    <mergeCell ref="P13:U13"/>
    <mergeCell ref="V13:W14"/>
    <mergeCell ref="X13:X14"/>
    <mergeCell ref="Y13:Y14"/>
    <mergeCell ref="R14:S14"/>
    <mergeCell ref="T14:U14"/>
    <mergeCell ref="A25:A26"/>
    <mergeCell ref="B25:C25"/>
    <mergeCell ref="A84:M84"/>
    <mergeCell ref="H3:I3"/>
    <mergeCell ref="J3:K3"/>
    <mergeCell ref="L3:M3"/>
    <mergeCell ref="P3:Q3"/>
    <mergeCell ref="R3:S3"/>
    <mergeCell ref="T3:U3"/>
    <mergeCell ref="A2:A4"/>
    <mergeCell ref="A79:Y79"/>
    <mergeCell ref="A80:Y80"/>
    <mergeCell ref="A81:Y81"/>
    <mergeCell ref="A82:Y82"/>
    <mergeCell ref="P2:U2"/>
    <mergeCell ref="B2:O2"/>
    <mergeCell ref="B13:O13"/>
    <mergeCell ref="A14:A15"/>
    <mergeCell ref="B14:C14"/>
    <mergeCell ref="D14:E14"/>
    <mergeCell ref="F14:G14"/>
    <mergeCell ref="H14:I14"/>
    <mergeCell ref="J14:K14"/>
    <mergeCell ref="L14:M14"/>
    <mergeCell ref="N14:O14"/>
    <mergeCell ref="P14:Q14"/>
    <mergeCell ref="D25:E25"/>
    <mergeCell ref="F25:G25"/>
    <mergeCell ref="H25:I25"/>
    <mergeCell ref="B24:O24"/>
    <mergeCell ref="P24:U24"/>
    <mergeCell ref="V24:W25"/>
    <mergeCell ref="X24:X25"/>
    <mergeCell ref="B35:O35"/>
    <mergeCell ref="P35:U35"/>
    <mergeCell ref="V35:W36"/>
    <mergeCell ref="X35:X37"/>
    <mergeCell ref="Y35:Y37"/>
    <mergeCell ref="J36:K36"/>
    <mergeCell ref="L36:M36"/>
    <mergeCell ref="N36:O36"/>
    <mergeCell ref="P36:Q36"/>
    <mergeCell ref="R36:S36"/>
    <mergeCell ref="T36:U36"/>
    <mergeCell ref="Y46:Y48"/>
    <mergeCell ref="J47:K47"/>
    <mergeCell ref="L47:M47"/>
    <mergeCell ref="N47:O47"/>
    <mergeCell ref="P47:Q47"/>
    <mergeCell ref="R47:S47"/>
    <mergeCell ref="T47:U47"/>
    <mergeCell ref="P46:U46"/>
    <mergeCell ref="V46:W47"/>
    <mergeCell ref="X46:X48"/>
    <mergeCell ref="A36:A37"/>
    <mergeCell ref="B36:C36"/>
    <mergeCell ref="D36:E36"/>
    <mergeCell ref="F36:G36"/>
    <mergeCell ref="H36:I36"/>
    <mergeCell ref="A47:A48"/>
    <mergeCell ref="B47:C47"/>
    <mergeCell ref="D47:E47"/>
    <mergeCell ref="F47:G47"/>
    <mergeCell ref="H47:I47"/>
    <mergeCell ref="B46:O46"/>
    <mergeCell ref="B57:O57"/>
    <mergeCell ref="P57:U57"/>
    <mergeCell ref="V57:W58"/>
    <mergeCell ref="X57:X59"/>
    <mergeCell ref="Y57:Y59"/>
    <mergeCell ref="J58:K58"/>
    <mergeCell ref="L58:M58"/>
    <mergeCell ref="N58:O58"/>
    <mergeCell ref="P58:Q58"/>
    <mergeCell ref="R58:S58"/>
    <mergeCell ref="T58:U58"/>
    <mergeCell ref="Y68:Y70"/>
    <mergeCell ref="J69:K69"/>
    <mergeCell ref="L69:M69"/>
    <mergeCell ref="N69:O69"/>
    <mergeCell ref="P69:Q69"/>
    <mergeCell ref="R69:S69"/>
    <mergeCell ref="T69:U69"/>
    <mergeCell ref="A58:A59"/>
    <mergeCell ref="B58:C58"/>
    <mergeCell ref="D58:E58"/>
    <mergeCell ref="F58:G58"/>
    <mergeCell ref="H58:I58"/>
    <mergeCell ref="A69:A70"/>
    <mergeCell ref="B69:C69"/>
    <mergeCell ref="D69:E69"/>
    <mergeCell ref="F69:G69"/>
    <mergeCell ref="H69:I69"/>
    <mergeCell ref="B68:O68"/>
    <mergeCell ref="P68:U68"/>
    <mergeCell ref="V68:W69"/>
    <mergeCell ref="X68:X70"/>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71"/>
  <sheetViews>
    <sheetView zoomScaleNormal="100" workbookViewId="0">
      <selection activeCell="P5" sqref="P5"/>
    </sheetView>
  </sheetViews>
  <sheetFormatPr defaultColWidth="9.140625" defaultRowHeight="12.75" x14ac:dyDescent="0.2"/>
  <cols>
    <col min="1" max="1" width="22.7109375" style="2" customWidth="1"/>
    <col min="2" max="13" width="12.28515625" style="1" customWidth="1"/>
    <col min="14" max="16384" width="9.140625" style="1"/>
  </cols>
  <sheetData>
    <row r="1" spans="1:18" ht="42.75" customHeight="1" x14ac:dyDescent="0.25">
      <c r="A1" s="782" t="s">
        <v>258</v>
      </c>
      <c r="B1" s="783"/>
      <c r="C1" s="783"/>
      <c r="D1" s="783"/>
      <c r="E1" s="783"/>
      <c r="F1" s="783"/>
      <c r="G1" s="783"/>
      <c r="H1" s="783"/>
      <c r="I1" s="783"/>
      <c r="J1" s="783"/>
      <c r="K1" s="783"/>
      <c r="L1" s="783"/>
      <c r="M1" s="784"/>
      <c r="O1" s="65"/>
    </row>
    <row r="2" spans="1:18" s="4" customFormat="1" ht="30" customHeight="1" x14ac:dyDescent="0.2">
      <c r="A2" s="13" t="s">
        <v>66</v>
      </c>
      <c r="B2" s="614" t="s">
        <v>211</v>
      </c>
      <c r="C2" s="785"/>
      <c r="D2" s="785"/>
      <c r="E2" s="785"/>
      <c r="F2" s="785"/>
      <c r="G2" s="785"/>
      <c r="H2" s="785"/>
      <c r="I2" s="615"/>
      <c r="J2" s="603" t="s">
        <v>259</v>
      </c>
      <c r="K2" s="603"/>
      <c r="L2" s="376" t="s">
        <v>71</v>
      </c>
      <c r="M2" s="377" t="s">
        <v>241</v>
      </c>
      <c r="N2" s="48"/>
      <c r="O2" s="48"/>
      <c r="Q2" s="48"/>
      <c r="R2" s="48"/>
    </row>
    <row r="3" spans="1:18" s="4" customFormat="1" x14ac:dyDescent="0.2">
      <c r="A3" s="786" t="s">
        <v>260</v>
      </c>
      <c r="B3" s="787"/>
      <c r="C3" s="787"/>
      <c r="D3" s="787"/>
      <c r="E3" s="787"/>
      <c r="F3" s="787"/>
      <c r="G3" s="787"/>
      <c r="H3" s="787"/>
      <c r="I3" s="787"/>
      <c r="J3" s="787"/>
      <c r="K3" s="787"/>
      <c r="L3" s="788"/>
      <c r="M3" s="420"/>
    </row>
    <row r="4" spans="1:18" s="4" customFormat="1" ht="18" customHeight="1" x14ac:dyDescent="0.2">
      <c r="A4" s="421"/>
      <c r="B4" s="778" t="s">
        <v>261</v>
      </c>
      <c r="C4" s="778"/>
      <c r="D4" s="778" t="s">
        <v>262</v>
      </c>
      <c r="E4" s="778"/>
      <c r="F4" s="778" t="s">
        <v>263</v>
      </c>
      <c r="G4" s="778"/>
      <c r="H4" s="778" t="s">
        <v>264</v>
      </c>
      <c r="I4" s="778"/>
      <c r="J4" s="603" t="s">
        <v>71</v>
      </c>
      <c r="K4" s="603" t="s">
        <v>243</v>
      </c>
      <c r="L4" s="603"/>
      <c r="M4" s="776"/>
    </row>
    <row r="5" spans="1:18" s="4" customFormat="1" ht="15" customHeight="1" x14ac:dyDescent="0.2">
      <c r="A5" s="13" t="s">
        <v>265</v>
      </c>
      <c r="B5" s="70" t="s">
        <v>71</v>
      </c>
      <c r="C5" s="70" t="s">
        <v>243</v>
      </c>
      <c r="D5" s="70" t="s">
        <v>71</v>
      </c>
      <c r="E5" s="70" t="s">
        <v>243</v>
      </c>
      <c r="F5" s="70" t="s">
        <v>71</v>
      </c>
      <c r="G5" s="70" t="s">
        <v>243</v>
      </c>
      <c r="H5" s="70" t="s">
        <v>71</v>
      </c>
      <c r="I5" s="70" t="s">
        <v>243</v>
      </c>
      <c r="J5" s="603"/>
      <c r="K5" s="603"/>
      <c r="L5" s="603"/>
      <c r="M5" s="777"/>
    </row>
    <row r="6" spans="1:18" s="5" customFormat="1" ht="12.75" customHeight="1" x14ac:dyDescent="0.2">
      <c r="A6" s="13" t="s">
        <v>266</v>
      </c>
      <c r="B6" s="127"/>
      <c r="C6" s="127"/>
      <c r="D6" s="127">
        <v>1</v>
      </c>
      <c r="E6" s="127">
        <v>1</v>
      </c>
      <c r="F6" s="127">
        <v>3</v>
      </c>
      <c r="G6" s="127">
        <v>0</v>
      </c>
      <c r="H6" s="127">
        <v>6</v>
      </c>
      <c r="I6" s="127">
        <v>1</v>
      </c>
      <c r="J6" s="127"/>
      <c r="K6" s="127"/>
      <c r="L6" s="131">
        <f t="shared" ref="L6:M10" si="0">SUM(B6,D6,F6,H6,J6)</f>
        <v>10</v>
      </c>
      <c r="M6" s="124">
        <f t="shared" si="0"/>
        <v>2</v>
      </c>
    </row>
    <row r="7" spans="1:18" s="5" customFormat="1" ht="12.75" customHeight="1" x14ac:dyDescent="0.2">
      <c r="A7" s="13" t="s">
        <v>267</v>
      </c>
      <c r="B7" s="127">
        <v>1</v>
      </c>
      <c r="C7" s="127"/>
      <c r="D7" s="127">
        <v>1</v>
      </c>
      <c r="E7" s="127">
        <v>1</v>
      </c>
      <c r="F7" s="127">
        <v>6</v>
      </c>
      <c r="G7" s="127">
        <v>2</v>
      </c>
      <c r="H7" s="127">
        <v>8</v>
      </c>
      <c r="I7" s="127">
        <v>5</v>
      </c>
      <c r="J7" s="127"/>
      <c r="K7" s="127"/>
      <c r="L7" s="131">
        <f t="shared" si="0"/>
        <v>16</v>
      </c>
      <c r="M7" s="124">
        <f t="shared" si="0"/>
        <v>8</v>
      </c>
    </row>
    <row r="8" spans="1:18" s="5" customFormat="1" ht="12.75" customHeight="1" x14ac:dyDescent="0.2">
      <c r="A8" s="13" t="s">
        <v>268</v>
      </c>
      <c r="B8" s="127"/>
      <c r="C8" s="127"/>
      <c r="D8" s="127">
        <v>1</v>
      </c>
      <c r="E8" s="127"/>
      <c r="F8" s="127">
        <v>1</v>
      </c>
      <c r="G8" s="127">
        <v>1</v>
      </c>
      <c r="H8" s="127">
        <v>1</v>
      </c>
      <c r="I8" s="127"/>
      <c r="J8" s="127"/>
      <c r="K8" s="127"/>
      <c r="L8" s="131">
        <f t="shared" si="0"/>
        <v>3</v>
      </c>
      <c r="M8" s="124">
        <f t="shared" si="0"/>
        <v>1</v>
      </c>
    </row>
    <row r="9" spans="1:18" s="5" customFormat="1" ht="12.75" customHeight="1" x14ac:dyDescent="0.2">
      <c r="A9" s="13" t="s">
        <v>269</v>
      </c>
      <c r="B9" s="127">
        <v>8</v>
      </c>
      <c r="C9" s="127">
        <v>1</v>
      </c>
      <c r="D9" s="127">
        <v>16</v>
      </c>
      <c r="E9" s="127">
        <v>2</v>
      </c>
      <c r="F9" s="127">
        <v>42</v>
      </c>
      <c r="G9" s="127">
        <v>21</v>
      </c>
      <c r="H9" s="127">
        <v>20</v>
      </c>
      <c r="I9" s="127">
        <v>9</v>
      </c>
      <c r="J9" s="127"/>
      <c r="K9" s="127"/>
      <c r="L9" s="131">
        <f t="shared" si="0"/>
        <v>86</v>
      </c>
      <c r="M9" s="124">
        <f t="shared" si="0"/>
        <v>33</v>
      </c>
    </row>
    <row r="10" spans="1:18" s="5" customFormat="1" x14ac:dyDescent="0.2">
      <c r="A10" s="378" t="s">
        <v>270</v>
      </c>
      <c r="B10" s="127"/>
      <c r="C10" s="127"/>
      <c r="D10" s="127"/>
      <c r="E10" s="127"/>
      <c r="F10" s="127"/>
      <c r="G10" s="127"/>
      <c r="H10" s="127"/>
      <c r="I10" s="127"/>
      <c r="J10" s="127"/>
      <c r="K10" s="127"/>
      <c r="L10" s="131">
        <f t="shared" si="0"/>
        <v>0</v>
      </c>
      <c r="M10" s="124">
        <f t="shared" si="0"/>
        <v>0</v>
      </c>
    </row>
    <row r="11" spans="1:18" s="5" customFormat="1" x14ac:dyDescent="0.2">
      <c r="A11" s="24" t="s">
        <v>71</v>
      </c>
      <c r="B11" s="131">
        <f>SUM(B6:B10)</f>
        <v>9</v>
      </c>
      <c r="C11" s="131">
        <f t="shared" ref="C11:M11" si="1">SUM(C6:C10)</f>
        <v>1</v>
      </c>
      <c r="D11" s="131">
        <f t="shared" si="1"/>
        <v>19</v>
      </c>
      <c r="E11" s="131">
        <f t="shared" si="1"/>
        <v>4</v>
      </c>
      <c r="F11" s="131">
        <f t="shared" si="1"/>
        <v>52</v>
      </c>
      <c r="G11" s="131">
        <f t="shared" si="1"/>
        <v>24</v>
      </c>
      <c r="H11" s="131">
        <f t="shared" si="1"/>
        <v>35</v>
      </c>
      <c r="I11" s="131">
        <f t="shared" si="1"/>
        <v>15</v>
      </c>
      <c r="J11" s="131">
        <f t="shared" si="1"/>
        <v>0</v>
      </c>
      <c r="K11" s="131">
        <f t="shared" si="1"/>
        <v>0</v>
      </c>
      <c r="L11" s="131">
        <f>SUM(L6:L10)</f>
        <v>115</v>
      </c>
      <c r="M11" s="124">
        <f t="shared" si="1"/>
        <v>44</v>
      </c>
    </row>
    <row r="12" spans="1:18" s="5" customFormat="1" ht="13.9" customHeight="1" x14ac:dyDescent="0.2">
      <c r="A12" s="422"/>
      <c r="B12" s="423"/>
      <c r="C12" s="423"/>
      <c r="D12" s="423"/>
      <c r="E12" s="423"/>
      <c r="F12" s="423"/>
      <c r="G12" s="423"/>
      <c r="H12" s="423"/>
      <c r="I12" s="423"/>
      <c r="J12" s="423"/>
      <c r="K12" s="423"/>
      <c r="L12" s="423"/>
      <c r="M12" s="423"/>
    </row>
    <row r="13" spans="1:18" s="5" customFormat="1" ht="15" customHeight="1" x14ac:dyDescent="0.2">
      <c r="A13" s="789" t="s">
        <v>271</v>
      </c>
      <c r="B13" s="790"/>
      <c r="C13" s="790"/>
      <c r="D13" s="790"/>
      <c r="E13" s="790"/>
      <c r="F13" s="790"/>
      <c r="G13" s="790"/>
      <c r="H13" s="790"/>
      <c r="I13" s="790"/>
      <c r="J13" s="790"/>
      <c r="K13" s="790"/>
      <c r="L13" s="791"/>
      <c r="M13" s="424"/>
    </row>
    <row r="14" spans="1:18" s="5" customFormat="1" x14ac:dyDescent="0.2">
      <c r="A14" s="421"/>
      <c r="B14" s="778" t="s">
        <v>261</v>
      </c>
      <c r="C14" s="778"/>
      <c r="D14" s="778" t="s">
        <v>262</v>
      </c>
      <c r="E14" s="778"/>
      <c r="F14" s="778" t="s">
        <v>263</v>
      </c>
      <c r="G14" s="778"/>
      <c r="H14" s="778" t="s">
        <v>264</v>
      </c>
      <c r="I14" s="778"/>
      <c r="J14" s="603" t="s">
        <v>71</v>
      </c>
      <c r="K14" s="603" t="s">
        <v>243</v>
      </c>
      <c r="L14" s="603"/>
      <c r="M14" s="776"/>
    </row>
    <row r="15" spans="1:18" s="5" customFormat="1" x14ac:dyDescent="0.2">
      <c r="A15" s="13" t="s">
        <v>265</v>
      </c>
      <c r="B15" s="70" t="s">
        <v>71</v>
      </c>
      <c r="C15" s="70" t="s">
        <v>243</v>
      </c>
      <c r="D15" s="70" t="s">
        <v>71</v>
      </c>
      <c r="E15" s="70" t="s">
        <v>243</v>
      </c>
      <c r="F15" s="70" t="s">
        <v>71</v>
      </c>
      <c r="G15" s="70" t="s">
        <v>243</v>
      </c>
      <c r="H15" s="70" t="s">
        <v>71</v>
      </c>
      <c r="I15" s="70" t="s">
        <v>243</v>
      </c>
      <c r="J15" s="603"/>
      <c r="K15" s="603"/>
      <c r="L15" s="603"/>
      <c r="M15" s="777"/>
    </row>
    <row r="16" spans="1:18" s="5" customFormat="1" x14ac:dyDescent="0.2">
      <c r="A16" s="13" t="s">
        <v>266</v>
      </c>
      <c r="B16" s="127"/>
      <c r="C16" s="127"/>
      <c r="D16" s="127"/>
      <c r="E16" s="127"/>
      <c r="F16" s="127">
        <v>2</v>
      </c>
      <c r="G16" s="127">
        <v>1</v>
      </c>
      <c r="H16" s="127"/>
      <c r="I16" s="127"/>
      <c r="J16" s="127"/>
      <c r="K16" s="127"/>
      <c r="L16" s="131">
        <f t="shared" ref="L16:M20" si="2">SUM(B16,D16,F16,H16,J16)</f>
        <v>2</v>
      </c>
      <c r="M16" s="124">
        <f t="shared" si="2"/>
        <v>1</v>
      </c>
    </row>
    <row r="17" spans="1:13" s="5" customFormat="1" x14ac:dyDescent="0.2">
      <c r="A17" s="13" t="s">
        <v>267</v>
      </c>
      <c r="B17" s="127"/>
      <c r="C17" s="127"/>
      <c r="D17" s="127"/>
      <c r="E17" s="127"/>
      <c r="F17" s="127">
        <v>7</v>
      </c>
      <c r="G17" s="127">
        <v>1</v>
      </c>
      <c r="H17" s="127"/>
      <c r="I17" s="127"/>
      <c r="J17" s="127">
        <v>1</v>
      </c>
      <c r="K17" s="127">
        <v>1</v>
      </c>
      <c r="L17" s="131">
        <f t="shared" si="2"/>
        <v>8</v>
      </c>
      <c r="M17" s="124">
        <f t="shared" si="2"/>
        <v>2</v>
      </c>
    </row>
    <row r="18" spans="1:13" x14ac:dyDescent="0.2">
      <c r="A18" s="13" t="s">
        <v>268</v>
      </c>
      <c r="B18" s="127">
        <v>1</v>
      </c>
      <c r="C18" s="127"/>
      <c r="D18" s="127">
        <v>1</v>
      </c>
      <c r="E18" s="127"/>
      <c r="F18" s="127">
        <v>1</v>
      </c>
      <c r="G18" s="127"/>
      <c r="H18" s="127">
        <v>1</v>
      </c>
      <c r="I18" s="127">
        <v>1</v>
      </c>
      <c r="J18" s="127"/>
      <c r="K18" s="127"/>
      <c r="L18" s="131">
        <f t="shared" si="2"/>
        <v>4</v>
      </c>
      <c r="M18" s="124">
        <f t="shared" si="2"/>
        <v>1</v>
      </c>
    </row>
    <row r="19" spans="1:13" x14ac:dyDescent="0.2">
      <c r="A19" s="13" t="s">
        <v>269</v>
      </c>
      <c r="B19" s="127">
        <v>2</v>
      </c>
      <c r="C19" s="127"/>
      <c r="D19" s="127">
        <v>14</v>
      </c>
      <c r="E19" s="127">
        <v>7</v>
      </c>
      <c r="F19" s="127">
        <v>38</v>
      </c>
      <c r="G19" s="127">
        <v>26</v>
      </c>
      <c r="H19" s="127">
        <v>7</v>
      </c>
      <c r="I19" s="127">
        <v>5</v>
      </c>
      <c r="J19" s="127"/>
      <c r="K19" s="127"/>
      <c r="L19" s="131">
        <f t="shared" si="2"/>
        <v>61</v>
      </c>
      <c r="M19" s="124">
        <f t="shared" si="2"/>
        <v>38</v>
      </c>
    </row>
    <row r="20" spans="1:13" ht="13.9" customHeight="1" x14ac:dyDescent="0.2">
      <c r="A20" s="378" t="s">
        <v>270</v>
      </c>
      <c r="B20" s="127"/>
      <c r="C20" s="127"/>
      <c r="D20" s="127"/>
      <c r="E20" s="127"/>
      <c r="F20" s="127"/>
      <c r="G20" s="127"/>
      <c r="H20" s="127"/>
      <c r="I20" s="127"/>
      <c r="J20" s="127"/>
      <c r="K20" s="127"/>
      <c r="L20" s="131">
        <f t="shared" si="2"/>
        <v>0</v>
      </c>
      <c r="M20" s="124">
        <f t="shared" si="2"/>
        <v>0</v>
      </c>
    </row>
    <row r="21" spans="1:13" x14ac:dyDescent="0.2">
      <c r="A21" s="24" t="s">
        <v>71</v>
      </c>
      <c r="B21" s="131">
        <f t="shared" ref="B21:M21" si="3">SUM(B16:B20)</f>
        <v>3</v>
      </c>
      <c r="C21" s="131">
        <f t="shared" si="3"/>
        <v>0</v>
      </c>
      <c r="D21" s="131">
        <f t="shared" si="3"/>
        <v>15</v>
      </c>
      <c r="E21" s="131">
        <f t="shared" si="3"/>
        <v>7</v>
      </c>
      <c r="F21" s="131">
        <f t="shared" si="3"/>
        <v>48</v>
      </c>
      <c r="G21" s="131">
        <f t="shared" si="3"/>
        <v>28</v>
      </c>
      <c r="H21" s="131">
        <f t="shared" si="3"/>
        <v>8</v>
      </c>
      <c r="I21" s="131">
        <f t="shared" si="3"/>
        <v>6</v>
      </c>
      <c r="J21" s="131">
        <f t="shared" si="3"/>
        <v>1</v>
      </c>
      <c r="K21" s="131">
        <f t="shared" si="3"/>
        <v>1</v>
      </c>
      <c r="L21" s="131">
        <f t="shared" si="3"/>
        <v>75</v>
      </c>
      <c r="M21" s="124">
        <f t="shared" si="3"/>
        <v>42</v>
      </c>
    </row>
    <row r="22" spans="1:13" x14ac:dyDescent="0.2">
      <c r="A22" s="422"/>
      <c r="B22" s="423"/>
      <c r="C22" s="423"/>
      <c r="D22" s="423"/>
      <c r="E22" s="423"/>
      <c r="F22" s="423"/>
      <c r="G22" s="423"/>
      <c r="H22" s="423"/>
      <c r="I22" s="423"/>
      <c r="J22" s="423"/>
      <c r="K22" s="423"/>
      <c r="L22" s="423"/>
      <c r="M22" s="423"/>
    </row>
    <row r="23" spans="1:13" x14ac:dyDescent="0.2">
      <c r="A23" s="779" t="s">
        <v>272</v>
      </c>
      <c r="B23" s="780"/>
      <c r="C23" s="780"/>
      <c r="D23" s="780"/>
      <c r="E23" s="780"/>
      <c r="F23" s="780"/>
      <c r="G23" s="780"/>
      <c r="H23" s="780"/>
      <c r="I23" s="780"/>
      <c r="J23" s="780"/>
      <c r="K23" s="780"/>
      <c r="L23" s="781"/>
      <c r="M23" s="425"/>
    </row>
    <row r="24" spans="1:13" x14ac:dyDescent="0.2">
      <c r="A24" s="421"/>
      <c r="B24" s="778" t="s">
        <v>261</v>
      </c>
      <c r="C24" s="778"/>
      <c r="D24" s="778" t="s">
        <v>262</v>
      </c>
      <c r="E24" s="778"/>
      <c r="F24" s="778" t="s">
        <v>263</v>
      </c>
      <c r="G24" s="778"/>
      <c r="H24" s="778" t="s">
        <v>264</v>
      </c>
      <c r="I24" s="778"/>
      <c r="J24" s="603" t="s">
        <v>71</v>
      </c>
      <c r="K24" s="603" t="s">
        <v>243</v>
      </c>
      <c r="L24" s="603"/>
      <c r="M24" s="776"/>
    </row>
    <row r="25" spans="1:13" x14ac:dyDescent="0.2">
      <c r="A25" s="13" t="s">
        <v>265</v>
      </c>
      <c r="B25" s="70" t="s">
        <v>71</v>
      </c>
      <c r="C25" s="70" t="s">
        <v>243</v>
      </c>
      <c r="D25" s="70" t="s">
        <v>71</v>
      </c>
      <c r="E25" s="70" t="s">
        <v>243</v>
      </c>
      <c r="F25" s="70" t="s">
        <v>71</v>
      </c>
      <c r="G25" s="70" t="s">
        <v>243</v>
      </c>
      <c r="H25" s="70" t="s">
        <v>71</v>
      </c>
      <c r="I25" s="70" t="s">
        <v>243</v>
      </c>
      <c r="J25" s="603"/>
      <c r="K25" s="603"/>
      <c r="L25" s="603"/>
      <c r="M25" s="777"/>
    </row>
    <row r="26" spans="1:13" x14ac:dyDescent="0.2">
      <c r="A26" s="13" t="s">
        <v>266</v>
      </c>
      <c r="B26" s="127">
        <v>2</v>
      </c>
      <c r="C26" s="127">
        <v>1</v>
      </c>
      <c r="D26" s="127"/>
      <c r="E26" s="127"/>
      <c r="F26" s="127">
        <v>3</v>
      </c>
      <c r="G26" s="127">
        <v>1</v>
      </c>
      <c r="H26" s="127"/>
      <c r="I26" s="127"/>
      <c r="J26" s="127"/>
      <c r="K26" s="127"/>
      <c r="L26" s="131">
        <f t="shared" ref="L26:M30" si="4">SUM(B26,D26,F26,H26,J26)</f>
        <v>5</v>
      </c>
      <c r="M26" s="124">
        <f t="shared" si="4"/>
        <v>2</v>
      </c>
    </row>
    <row r="27" spans="1:13" x14ac:dyDescent="0.2">
      <c r="A27" s="13" t="s">
        <v>267</v>
      </c>
      <c r="B27" s="127"/>
      <c r="C27" s="127"/>
      <c r="D27" s="127"/>
      <c r="E27" s="127"/>
      <c r="F27" s="127">
        <v>8</v>
      </c>
      <c r="G27" s="127">
        <v>5</v>
      </c>
      <c r="H27" s="127"/>
      <c r="I27" s="127"/>
      <c r="J27" s="127"/>
      <c r="K27" s="127"/>
      <c r="L27" s="131">
        <f t="shared" si="4"/>
        <v>8</v>
      </c>
      <c r="M27" s="124">
        <f t="shared" si="4"/>
        <v>5</v>
      </c>
    </row>
    <row r="28" spans="1:13" ht="13.9" customHeight="1" x14ac:dyDescent="0.2">
      <c r="A28" s="13" t="s">
        <v>268</v>
      </c>
      <c r="B28" s="127"/>
      <c r="C28" s="127"/>
      <c r="D28" s="127">
        <v>1</v>
      </c>
      <c r="E28" s="127">
        <v>1</v>
      </c>
      <c r="F28" s="127">
        <v>4</v>
      </c>
      <c r="G28" s="127">
        <v>3</v>
      </c>
      <c r="H28" s="127">
        <v>4</v>
      </c>
      <c r="I28" s="127">
        <v>4</v>
      </c>
      <c r="J28" s="127"/>
      <c r="K28" s="127"/>
      <c r="L28" s="131">
        <f t="shared" si="4"/>
        <v>9</v>
      </c>
      <c r="M28" s="124">
        <f t="shared" si="4"/>
        <v>8</v>
      </c>
    </row>
    <row r="29" spans="1:13" x14ac:dyDescent="0.2">
      <c r="A29" s="13" t="s">
        <v>269</v>
      </c>
      <c r="B29" s="127">
        <v>4</v>
      </c>
      <c r="C29" s="127"/>
      <c r="D29" s="127">
        <v>8</v>
      </c>
      <c r="E29" s="127">
        <v>5</v>
      </c>
      <c r="F29" s="127">
        <v>16</v>
      </c>
      <c r="G29" s="127">
        <v>9</v>
      </c>
      <c r="H29" s="127">
        <v>2</v>
      </c>
      <c r="I29" s="127">
        <v>2</v>
      </c>
      <c r="J29" s="127"/>
      <c r="K29" s="127"/>
      <c r="L29" s="131">
        <f t="shared" si="4"/>
        <v>30</v>
      </c>
      <c r="M29" s="124">
        <f t="shared" si="4"/>
        <v>16</v>
      </c>
    </row>
    <row r="30" spans="1:13" x14ac:dyDescent="0.2">
      <c r="A30" s="378" t="s">
        <v>270</v>
      </c>
      <c r="B30" s="127"/>
      <c r="C30" s="127"/>
      <c r="D30" s="127"/>
      <c r="E30" s="127"/>
      <c r="F30" s="127"/>
      <c r="G30" s="127"/>
      <c r="H30" s="127"/>
      <c r="I30" s="127"/>
      <c r="J30" s="127"/>
      <c r="K30" s="127"/>
      <c r="L30" s="131">
        <f t="shared" si="4"/>
        <v>0</v>
      </c>
      <c r="M30" s="124">
        <f t="shared" si="4"/>
        <v>0</v>
      </c>
    </row>
    <row r="31" spans="1:13" x14ac:dyDescent="0.2">
      <c r="A31" s="24" t="s">
        <v>71</v>
      </c>
      <c r="B31" s="131">
        <f t="shared" ref="B31:M31" si="5">SUM(B26:B30)</f>
        <v>6</v>
      </c>
      <c r="C31" s="131">
        <f t="shared" si="5"/>
        <v>1</v>
      </c>
      <c r="D31" s="131">
        <f t="shared" si="5"/>
        <v>9</v>
      </c>
      <c r="E31" s="131">
        <f t="shared" si="5"/>
        <v>6</v>
      </c>
      <c r="F31" s="131">
        <f t="shared" si="5"/>
        <v>31</v>
      </c>
      <c r="G31" s="131">
        <f t="shared" si="5"/>
        <v>18</v>
      </c>
      <c r="H31" s="131">
        <f t="shared" si="5"/>
        <v>6</v>
      </c>
      <c r="I31" s="131">
        <f t="shared" si="5"/>
        <v>6</v>
      </c>
      <c r="J31" s="131">
        <f t="shared" si="5"/>
        <v>0</v>
      </c>
      <c r="K31" s="131">
        <f t="shared" si="5"/>
        <v>0</v>
      </c>
      <c r="L31" s="131">
        <f t="shared" si="5"/>
        <v>52</v>
      </c>
      <c r="M31" s="124">
        <f t="shared" si="5"/>
        <v>31</v>
      </c>
    </row>
    <row r="32" spans="1:13" x14ac:dyDescent="0.2">
      <c r="A32" s="422"/>
      <c r="B32" s="423"/>
      <c r="C32" s="423"/>
      <c r="D32" s="423"/>
      <c r="E32" s="423"/>
      <c r="F32" s="423"/>
      <c r="G32" s="423"/>
      <c r="H32" s="423"/>
      <c r="I32" s="423"/>
      <c r="J32" s="423"/>
      <c r="K32" s="423"/>
      <c r="L32" s="423"/>
      <c r="M32" s="423"/>
    </row>
    <row r="33" spans="1:13" x14ac:dyDescent="0.2">
      <c r="A33" s="426" t="s">
        <v>273</v>
      </c>
      <c r="B33" s="774"/>
      <c r="C33" s="774"/>
      <c r="D33" s="774"/>
      <c r="E33" s="774"/>
      <c r="F33" s="774"/>
      <c r="G33" s="774"/>
      <c r="H33" s="774"/>
      <c r="I33" s="774"/>
      <c r="J33" s="774"/>
      <c r="K33" s="774"/>
      <c r="L33" s="774"/>
      <c r="M33" s="427"/>
    </row>
    <row r="34" spans="1:13" x14ac:dyDescent="0.2">
      <c r="A34" s="421"/>
      <c r="B34" s="603" t="s">
        <v>261</v>
      </c>
      <c r="C34" s="603"/>
      <c r="D34" s="603" t="s">
        <v>262</v>
      </c>
      <c r="E34" s="603"/>
      <c r="F34" s="603" t="s">
        <v>263</v>
      </c>
      <c r="G34" s="603"/>
      <c r="H34" s="603" t="s">
        <v>264</v>
      </c>
      <c r="I34" s="603"/>
      <c r="J34" s="603" t="s">
        <v>71</v>
      </c>
      <c r="K34" s="603" t="s">
        <v>243</v>
      </c>
      <c r="L34" s="603"/>
      <c r="M34" s="776"/>
    </row>
    <row r="35" spans="1:13" ht="25.5" customHeight="1" x14ac:dyDescent="0.2">
      <c r="A35" s="13" t="s">
        <v>265</v>
      </c>
      <c r="B35" s="70" t="s">
        <v>71</v>
      </c>
      <c r="C35" s="70" t="s">
        <v>243</v>
      </c>
      <c r="D35" s="70" t="s">
        <v>71</v>
      </c>
      <c r="E35" s="70" t="s">
        <v>243</v>
      </c>
      <c r="F35" s="70" t="s">
        <v>71</v>
      </c>
      <c r="G35" s="70" t="s">
        <v>243</v>
      </c>
      <c r="H35" s="70" t="s">
        <v>71</v>
      </c>
      <c r="I35" s="70" t="s">
        <v>243</v>
      </c>
      <c r="J35" s="603"/>
      <c r="K35" s="603"/>
      <c r="L35" s="603"/>
      <c r="M35" s="777"/>
    </row>
    <row r="36" spans="1:13" ht="13.9" customHeight="1" x14ac:dyDescent="0.2">
      <c r="A36" s="13" t="s">
        <v>266</v>
      </c>
      <c r="B36" s="127"/>
      <c r="C36" s="127"/>
      <c r="D36" s="127"/>
      <c r="E36" s="127"/>
      <c r="F36" s="127"/>
      <c r="G36" s="127"/>
      <c r="H36" s="127">
        <v>1</v>
      </c>
      <c r="I36" s="127"/>
      <c r="J36" s="127"/>
      <c r="K36" s="127"/>
      <c r="L36" s="131">
        <f t="shared" ref="L36:M40" si="6">SUM(B36,D36,F36,H36,J36)</f>
        <v>1</v>
      </c>
      <c r="M36" s="124">
        <f t="shared" si="6"/>
        <v>0</v>
      </c>
    </row>
    <row r="37" spans="1:13" ht="15" customHeight="1" x14ac:dyDescent="0.2">
      <c r="A37" s="13" t="s">
        <v>267</v>
      </c>
      <c r="B37" s="127"/>
      <c r="C37" s="127"/>
      <c r="D37" s="127">
        <v>1</v>
      </c>
      <c r="E37" s="127"/>
      <c r="F37" s="127">
        <v>1</v>
      </c>
      <c r="G37" s="127"/>
      <c r="H37" s="127">
        <v>1</v>
      </c>
      <c r="I37" s="127">
        <v>1</v>
      </c>
      <c r="J37" s="127"/>
      <c r="K37" s="127"/>
      <c r="L37" s="131">
        <f t="shared" si="6"/>
        <v>3</v>
      </c>
      <c r="M37" s="124">
        <f t="shared" si="6"/>
        <v>1</v>
      </c>
    </row>
    <row r="38" spans="1:13" x14ac:dyDescent="0.2">
      <c r="A38" s="13" t="s">
        <v>268</v>
      </c>
      <c r="B38" s="127"/>
      <c r="C38" s="127"/>
      <c r="D38" s="127"/>
      <c r="E38" s="127"/>
      <c r="F38" s="127"/>
      <c r="G38" s="127"/>
      <c r="H38" s="127"/>
      <c r="I38" s="127"/>
      <c r="J38" s="127"/>
      <c r="K38" s="127"/>
      <c r="L38" s="131">
        <f t="shared" si="6"/>
        <v>0</v>
      </c>
      <c r="M38" s="124">
        <f t="shared" si="6"/>
        <v>0</v>
      </c>
    </row>
    <row r="39" spans="1:13" x14ac:dyDescent="0.2">
      <c r="A39" s="13" t="s">
        <v>269</v>
      </c>
      <c r="B39" s="127">
        <v>2</v>
      </c>
      <c r="C39" s="127"/>
      <c r="D39" s="127">
        <v>5</v>
      </c>
      <c r="E39" s="127">
        <v>1</v>
      </c>
      <c r="F39" s="127">
        <v>10</v>
      </c>
      <c r="G39" s="127">
        <v>5</v>
      </c>
      <c r="H39" s="127">
        <v>1</v>
      </c>
      <c r="I39" s="127"/>
      <c r="J39" s="127"/>
      <c r="K39" s="127"/>
      <c r="L39" s="131">
        <f t="shared" si="6"/>
        <v>18</v>
      </c>
      <c r="M39" s="124">
        <f t="shared" si="6"/>
        <v>6</v>
      </c>
    </row>
    <row r="40" spans="1:13" x14ac:dyDescent="0.2">
      <c r="A40" s="378" t="s">
        <v>270</v>
      </c>
      <c r="B40" s="127"/>
      <c r="C40" s="127"/>
      <c r="D40" s="127"/>
      <c r="E40" s="127"/>
      <c r="F40" s="127"/>
      <c r="G40" s="127"/>
      <c r="H40" s="127"/>
      <c r="I40" s="127"/>
      <c r="J40" s="127"/>
      <c r="K40" s="127"/>
      <c r="L40" s="131">
        <f t="shared" si="6"/>
        <v>0</v>
      </c>
      <c r="M40" s="124">
        <f t="shared" si="6"/>
        <v>0</v>
      </c>
    </row>
    <row r="41" spans="1:13" x14ac:dyDescent="0.2">
      <c r="A41" s="24" t="s">
        <v>71</v>
      </c>
      <c r="B41" s="131">
        <f t="shared" ref="B41:M41" si="7">SUM(B36:B40)</f>
        <v>2</v>
      </c>
      <c r="C41" s="131">
        <f t="shared" si="7"/>
        <v>0</v>
      </c>
      <c r="D41" s="131">
        <f t="shared" si="7"/>
        <v>6</v>
      </c>
      <c r="E41" s="131">
        <f t="shared" si="7"/>
        <v>1</v>
      </c>
      <c r="F41" s="131">
        <f t="shared" si="7"/>
        <v>11</v>
      </c>
      <c r="G41" s="131">
        <f t="shared" si="7"/>
        <v>5</v>
      </c>
      <c r="H41" s="131">
        <f t="shared" si="7"/>
        <v>3</v>
      </c>
      <c r="I41" s="131">
        <f t="shared" si="7"/>
        <v>1</v>
      </c>
      <c r="J41" s="131">
        <f t="shared" si="7"/>
        <v>0</v>
      </c>
      <c r="K41" s="131">
        <f t="shared" si="7"/>
        <v>0</v>
      </c>
      <c r="L41" s="131">
        <f t="shared" si="7"/>
        <v>22</v>
      </c>
      <c r="M41" s="124">
        <f t="shared" si="7"/>
        <v>7</v>
      </c>
    </row>
    <row r="42" spans="1:13" x14ac:dyDescent="0.2">
      <c r="A42" s="428"/>
      <c r="B42" s="429"/>
      <c r="C42" s="429"/>
      <c r="D42" s="429"/>
      <c r="E42" s="429"/>
      <c r="F42" s="429"/>
      <c r="G42" s="429"/>
      <c r="H42" s="429"/>
      <c r="I42" s="429"/>
      <c r="J42" s="429"/>
      <c r="K42" s="429"/>
      <c r="L42" s="429"/>
      <c r="M42" s="429"/>
    </row>
    <row r="43" spans="1:13" x14ac:dyDescent="0.2">
      <c r="A43" s="430" t="s">
        <v>274</v>
      </c>
      <c r="B43" s="775"/>
      <c r="C43" s="775"/>
      <c r="D43" s="775"/>
      <c r="E43" s="775"/>
      <c r="F43" s="775"/>
      <c r="G43" s="775"/>
      <c r="H43" s="775"/>
      <c r="I43" s="775"/>
      <c r="J43" s="775"/>
      <c r="K43" s="775"/>
      <c r="L43" s="775"/>
      <c r="M43" s="775"/>
    </row>
    <row r="44" spans="1:13" ht="13.9" customHeight="1" x14ac:dyDescent="0.2">
      <c r="A44" s="421"/>
      <c r="B44" s="603" t="s">
        <v>261</v>
      </c>
      <c r="C44" s="603"/>
      <c r="D44" s="603" t="s">
        <v>262</v>
      </c>
      <c r="E44" s="603"/>
      <c r="F44" s="603" t="s">
        <v>263</v>
      </c>
      <c r="G44" s="603"/>
      <c r="H44" s="603" t="s">
        <v>264</v>
      </c>
      <c r="I44" s="603"/>
      <c r="J44" s="603" t="s">
        <v>71</v>
      </c>
      <c r="K44" s="603" t="s">
        <v>243</v>
      </c>
      <c r="L44" s="603"/>
      <c r="M44" s="776"/>
    </row>
    <row r="45" spans="1:13" ht="12.75" customHeight="1" x14ac:dyDescent="0.2">
      <c r="A45" s="13" t="s">
        <v>265</v>
      </c>
      <c r="B45" s="70" t="s">
        <v>71</v>
      </c>
      <c r="C45" s="70" t="s">
        <v>243</v>
      </c>
      <c r="D45" s="70" t="s">
        <v>71</v>
      </c>
      <c r="E45" s="70" t="s">
        <v>243</v>
      </c>
      <c r="F45" s="70" t="s">
        <v>71</v>
      </c>
      <c r="G45" s="70" t="s">
        <v>243</v>
      </c>
      <c r="H45" s="70" t="s">
        <v>71</v>
      </c>
      <c r="I45" s="70" t="s">
        <v>243</v>
      </c>
      <c r="J45" s="603"/>
      <c r="K45" s="603"/>
      <c r="L45" s="603"/>
      <c r="M45" s="777"/>
    </row>
    <row r="46" spans="1:13" x14ac:dyDescent="0.2">
      <c r="A46" s="13" t="s">
        <v>266</v>
      </c>
      <c r="B46" s="127"/>
      <c r="C46" s="127"/>
      <c r="D46" s="127">
        <v>1</v>
      </c>
      <c r="E46" s="127"/>
      <c r="F46" s="127">
        <v>2</v>
      </c>
      <c r="G46" s="127"/>
      <c r="H46" s="127">
        <v>2</v>
      </c>
      <c r="I46" s="127">
        <v>1</v>
      </c>
      <c r="J46" s="127"/>
      <c r="K46" s="127"/>
      <c r="L46" s="131">
        <f>SUM(B46,D46,F46,H46,J46)</f>
        <v>5</v>
      </c>
      <c r="M46" s="124">
        <f t="shared" ref="L46:M50" si="8">SUM(C46,E46,G46,I46,K46)</f>
        <v>1</v>
      </c>
    </row>
    <row r="47" spans="1:13" x14ac:dyDescent="0.2">
      <c r="A47" s="13" t="s">
        <v>267</v>
      </c>
      <c r="B47" s="127"/>
      <c r="C47" s="127"/>
      <c r="D47" s="127">
        <v>1</v>
      </c>
      <c r="E47" s="127"/>
      <c r="F47" s="127">
        <v>3</v>
      </c>
      <c r="G47" s="127">
        <v>2</v>
      </c>
      <c r="H47" s="127">
        <v>3</v>
      </c>
      <c r="I47" s="127"/>
      <c r="J47" s="127"/>
      <c r="K47" s="127"/>
      <c r="L47" s="131">
        <f t="shared" si="8"/>
        <v>7</v>
      </c>
      <c r="M47" s="124">
        <f t="shared" si="8"/>
        <v>2</v>
      </c>
    </row>
    <row r="48" spans="1:13" x14ac:dyDescent="0.2">
      <c r="A48" s="13" t="s">
        <v>268</v>
      </c>
      <c r="B48" s="127"/>
      <c r="C48" s="127"/>
      <c r="D48" s="127">
        <v>1</v>
      </c>
      <c r="E48" s="127"/>
      <c r="F48" s="127">
        <v>1</v>
      </c>
      <c r="G48" s="127"/>
      <c r="H48" s="127"/>
      <c r="I48" s="127"/>
      <c r="J48" s="127"/>
      <c r="K48" s="127"/>
      <c r="L48" s="131">
        <f t="shared" si="8"/>
        <v>2</v>
      </c>
      <c r="M48" s="124">
        <f t="shared" si="8"/>
        <v>0</v>
      </c>
    </row>
    <row r="49" spans="1:13" x14ac:dyDescent="0.2">
      <c r="A49" s="13" t="s">
        <v>269</v>
      </c>
      <c r="B49" s="127">
        <v>3</v>
      </c>
      <c r="C49" s="127"/>
      <c r="D49" s="127">
        <v>5</v>
      </c>
      <c r="E49" s="127"/>
      <c r="F49" s="127">
        <v>19</v>
      </c>
      <c r="G49" s="127">
        <v>4</v>
      </c>
      <c r="H49" s="127">
        <v>6</v>
      </c>
      <c r="I49" s="127">
        <v>1</v>
      </c>
      <c r="J49" s="127"/>
      <c r="K49" s="127"/>
      <c r="L49" s="131">
        <f t="shared" si="8"/>
        <v>33</v>
      </c>
      <c r="M49" s="124">
        <f t="shared" si="8"/>
        <v>5</v>
      </c>
    </row>
    <row r="50" spans="1:13" x14ac:dyDescent="0.2">
      <c r="A50" s="378" t="s">
        <v>270</v>
      </c>
      <c r="B50" s="127"/>
      <c r="C50" s="127"/>
      <c r="D50" s="127"/>
      <c r="E50" s="127"/>
      <c r="F50" s="127"/>
      <c r="G50" s="127"/>
      <c r="H50" s="127"/>
      <c r="I50" s="127"/>
      <c r="J50" s="127"/>
      <c r="K50" s="127"/>
      <c r="L50" s="131">
        <f t="shared" si="8"/>
        <v>0</v>
      </c>
      <c r="M50" s="124">
        <f t="shared" si="8"/>
        <v>0</v>
      </c>
    </row>
    <row r="51" spans="1:13" x14ac:dyDescent="0.2">
      <c r="A51" s="46" t="s">
        <v>71</v>
      </c>
      <c r="B51" s="131">
        <f t="shared" ref="B51:M51" si="9">SUM(B46:B50)</f>
        <v>3</v>
      </c>
      <c r="C51" s="131">
        <f t="shared" si="9"/>
        <v>0</v>
      </c>
      <c r="D51" s="131">
        <f t="shared" si="9"/>
        <v>8</v>
      </c>
      <c r="E51" s="131">
        <f t="shared" si="9"/>
        <v>0</v>
      </c>
      <c r="F51" s="131">
        <f t="shared" si="9"/>
        <v>25</v>
      </c>
      <c r="G51" s="131">
        <f t="shared" si="9"/>
        <v>6</v>
      </c>
      <c r="H51" s="131">
        <f t="shared" si="9"/>
        <v>11</v>
      </c>
      <c r="I51" s="131">
        <f t="shared" si="9"/>
        <v>2</v>
      </c>
      <c r="J51" s="131">
        <f t="shared" si="9"/>
        <v>0</v>
      </c>
      <c r="K51" s="131">
        <f t="shared" si="9"/>
        <v>0</v>
      </c>
      <c r="L51" s="131">
        <f t="shared" si="9"/>
        <v>47</v>
      </c>
      <c r="M51" s="124">
        <f t="shared" si="9"/>
        <v>8</v>
      </c>
    </row>
    <row r="52" spans="1:13" x14ac:dyDescent="0.2">
      <c r="A52" s="422"/>
      <c r="B52" s="423"/>
      <c r="C52" s="423"/>
      <c r="D52" s="423"/>
      <c r="E52" s="423"/>
      <c r="F52" s="423"/>
      <c r="G52" s="423"/>
      <c r="H52" s="423"/>
      <c r="I52" s="423"/>
      <c r="J52" s="423"/>
      <c r="K52" s="423"/>
      <c r="L52" s="423"/>
      <c r="M52" s="423"/>
    </row>
    <row r="53" spans="1:13" x14ac:dyDescent="0.2">
      <c r="A53" s="768" t="s">
        <v>275</v>
      </c>
      <c r="B53" s="769"/>
      <c r="C53" s="769"/>
      <c r="D53" s="769"/>
      <c r="E53" s="769"/>
      <c r="F53" s="769"/>
      <c r="G53" s="769"/>
      <c r="H53" s="769"/>
      <c r="I53" s="769"/>
      <c r="J53" s="769"/>
      <c r="K53" s="769"/>
      <c r="L53" s="769"/>
      <c r="M53" s="770"/>
    </row>
    <row r="54" spans="1:13" ht="15" customHeight="1" x14ac:dyDescent="0.2">
      <c r="A54" s="421"/>
      <c r="B54" s="603" t="s">
        <v>261</v>
      </c>
      <c r="C54" s="603"/>
      <c r="D54" s="603" t="s">
        <v>262</v>
      </c>
      <c r="E54" s="603"/>
      <c r="F54" s="603" t="s">
        <v>263</v>
      </c>
      <c r="G54" s="603"/>
      <c r="H54" s="603" t="s">
        <v>264</v>
      </c>
      <c r="I54" s="603"/>
      <c r="J54" s="603" t="s">
        <v>71</v>
      </c>
      <c r="K54" s="603" t="s">
        <v>243</v>
      </c>
      <c r="L54" s="603"/>
      <c r="M54" s="776"/>
    </row>
    <row r="55" spans="1:13" ht="15" customHeight="1" x14ac:dyDescent="0.2">
      <c r="A55" s="13" t="s">
        <v>265</v>
      </c>
      <c r="B55" s="70" t="s">
        <v>71</v>
      </c>
      <c r="C55" s="70" t="s">
        <v>243</v>
      </c>
      <c r="D55" s="70" t="s">
        <v>71</v>
      </c>
      <c r="E55" s="70" t="s">
        <v>243</v>
      </c>
      <c r="F55" s="70" t="s">
        <v>71</v>
      </c>
      <c r="G55" s="70" t="s">
        <v>243</v>
      </c>
      <c r="H55" s="70" t="s">
        <v>71</v>
      </c>
      <c r="I55" s="70" t="s">
        <v>243</v>
      </c>
      <c r="J55" s="603"/>
      <c r="K55" s="603"/>
      <c r="L55" s="603"/>
      <c r="M55" s="777"/>
    </row>
    <row r="56" spans="1:13" x14ac:dyDescent="0.2">
      <c r="A56" s="13" t="s">
        <v>266</v>
      </c>
      <c r="B56" s="127"/>
      <c r="C56" s="127"/>
      <c r="D56" s="127"/>
      <c r="E56" s="127"/>
      <c r="F56" s="127"/>
      <c r="G56" s="127"/>
      <c r="H56" s="127"/>
      <c r="I56" s="127"/>
      <c r="J56" s="127"/>
      <c r="K56" s="127"/>
      <c r="L56" s="131">
        <f t="shared" ref="L56:M60" si="10">SUM(B56,D56,F56,H56,J56)</f>
        <v>0</v>
      </c>
      <c r="M56" s="124">
        <f t="shared" si="10"/>
        <v>0</v>
      </c>
    </row>
    <row r="57" spans="1:13" x14ac:dyDescent="0.2">
      <c r="A57" s="13" t="s">
        <v>267</v>
      </c>
      <c r="B57" s="127"/>
      <c r="C57" s="127"/>
      <c r="D57" s="127"/>
      <c r="E57" s="127"/>
      <c r="F57" s="127"/>
      <c r="G57" s="127"/>
      <c r="H57" s="127"/>
      <c r="I57" s="127"/>
      <c r="J57" s="127"/>
      <c r="K57" s="127"/>
      <c r="L57" s="131">
        <f t="shared" si="10"/>
        <v>0</v>
      </c>
      <c r="M57" s="124">
        <f t="shared" si="10"/>
        <v>0</v>
      </c>
    </row>
    <row r="58" spans="1:13" x14ac:dyDescent="0.2">
      <c r="A58" s="13" t="s">
        <v>268</v>
      </c>
      <c r="B58" s="127"/>
      <c r="C58" s="127"/>
      <c r="D58" s="127"/>
      <c r="E58" s="127"/>
      <c r="F58" s="127"/>
      <c r="G58" s="127"/>
      <c r="H58" s="127"/>
      <c r="I58" s="127"/>
      <c r="J58" s="127"/>
      <c r="K58" s="127"/>
      <c r="L58" s="131">
        <f t="shared" si="10"/>
        <v>0</v>
      </c>
      <c r="M58" s="124">
        <f t="shared" si="10"/>
        <v>0</v>
      </c>
    </row>
    <row r="59" spans="1:13" x14ac:dyDescent="0.2">
      <c r="A59" s="13" t="s">
        <v>269</v>
      </c>
      <c r="B59" s="127"/>
      <c r="C59" s="127"/>
      <c r="D59" s="127"/>
      <c r="E59" s="127"/>
      <c r="F59" s="127"/>
      <c r="G59" s="127"/>
      <c r="H59" s="127"/>
      <c r="I59" s="127"/>
      <c r="J59" s="127"/>
      <c r="K59" s="127"/>
      <c r="L59" s="131">
        <f t="shared" si="10"/>
        <v>0</v>
      </c>
      <c r="M59" s="124">
        <f t="shared" si="10"/>
        <v>0</v>
      </c>
    </row>
    <row r="60" spans="1:13" x14ac:dyDescent="0.2">
      <c r="A60" s="378" t="s">
        <v>270</v>
      </c>
      <c r="B60" s="127"/>
      <c r="C60" s="127"/>
      <c r="D60" s="127"/>
      <c r="E60" s="127"/>
      <c r="F60" s="127"/>
      <c r="G60" s="127"/>
      <c r="H60" s="127"/>
      <c r="I60" s="127"/>
      <c r="J60" s="127"/>
      <c r="K60" s="127"/>
      <c r="L60" s="131">
        <f t="shared" si="10"/>
        <v>0</v>
      </c>
      <c r="M60" s="124">
        <f t="shared" si="10"/>
        <v>0</v>
      </c>
    </row>
    <row r="61" spans="1:13" x14ac:dyDescent="0.2">
      <c r="A61" s="46" t="s">
        <v>71</v>
      </c>
      <c r="B61" s="131">
        <f t="shared" ref="B61:M61" si="11">SUM(B56:B60)</f>
        <v>0</v>
      </c>
      <c r="C61" s="131">
        <f t="shared" si="11"/>
        <v>0</v>
      </c>
      <c r="D61" s="131">
        <f t="shared" si="11"/>
        <v>0</v>
      </c>
      <c r="E61" s="131">
        <f t="shared" si="11"/>
        <v>0</v>
      </c>
      <c r="F61" s="131">
        <f t="shared" si="11"/>
        <v>0</v>
      </c>
      <c r="G61" s="131">
        <f t="shared" si="11"/>
        <v>0</v>
      </c>
      <c r="H61" s="131">
        <f t="shared" si="11"/>
        <v>0</v>
      </c>
      <c r="I61" s="131">
        <f t="shared" si="11"/>
        <v>0</v>
      </c>
      <c r="J61" s="131">
        <f t="shared" si="11"/>
        <v>0</v>
      </c>
      <c r="K61" s="131">
        <f t="shared" si="11"/>
        <v>0</v>
      </c>
      <c r="L61" s="131">
        <f t="shared" si="11"/>
        <v>0</v>
      </c>
      <c r="M61" s="124">
        <f t="shared" si="11"/>
        <v>0</v>
      </c>
    </row>
    <row r="62" spans="1:13" x14ac:dyDescent="0.2">
      <c r="A62" s="422"/>
      <c r="B62" s="423"/>
      <c r="C62" s="423"/>
      <c r="D62" s="423"/>
      <c r="E62" s="423"/>
      <c r="F62" s="423"/>
      <c r="G62" s="423"/>
      <c r="H62" s="423"/>
      <c r="I62" s="423"/>
      <c r="J62" s="423"/>
      <c r="K62" s="423"/>
      <c r="L62" s="423"/>
      <c r="M62" s="423"/>
    </row>
    <row r="63" spans="1:13" x14ac:dyDescent="0.2">
      <c r="A63" s="114" t="s">
        <v>66</v>
      </c>
      <c r="B63" s="771"/>
      <c r="C63" s="772"/>
      <c r="D63" s="772"/>
      <c r="E63" s="772"/>
      <c r="F63" s="772"/>
      <c r="G63" s="772"/>
      <c r="H63" s="772"/>
      <c r="I63" s="772"/>
      <c r="J63" s="772"/>
      <c r="K63" s="772"/>
      <c r="L63" s="772"/>
      <c r="M63" s="773"/>
    </row>
    <row r="64" spans="1:13" x14ac:dyDescent="0.2">
      <c r="A64" s="128"/>
      <c r="B64" s="603" t="s">
        <v>261</v>
      </c>
      <c r="C64" s="603"/>
      <c r="D64" s="603" t="s">
        <v>262</v>
      </c>
      <c r="E64" s="603"/>
      <c r="F64" s="603" t="s">
        <v>263</v>
      </c>
      <c r="G64" s="603"/>
      <c r="H64" s="603" t="s">
        <v>264</v>
      </c>
      <c r="I64" s="603"/>
      <c r="J64" s="603" t="s">
        <v>71</v>
      </c>
      <c r="K64" s="603" t="s">
        <v>243</v>
      </c>
      <c r="L64" s="603"/>
      <c r="M64" s="776"/>
    </row>
    <row r="65" spans="1:13" x14ac:dyDescent="0.2">
      <c r="A65" s="13" t="s">
        <v>265</v>
      </c>
      <c r="B65" s="70" t="s">
        <v>71</v>
      </c>
      <c r="C65" s="70" t="s">
        <v>243</v>
      </c>
      <c r="D65" s="70" t="s">
        <v>71</v>
      </c>
      <c r="E65" s="70" t="s">
        <v>243</v>
      </c>
      <c r="F65" s="70" t="s">
        <v>71</v>
      </c>
      <c r="G65" s="70" t="s">
        <v>243</v>
      </c>
      <c r="H65" s="70" t="s">
        <v>71</v>
      </c>
      <c r="I65" s="70" t="s">
        <v>243</v>
      </c>
      <c r="J65" s="603"/>
      <c r="K65" s="603"/>
      <c r="L65" s="603"/>
      <c r="M65" s="777"/>
    </row>
    <row r="66" spans="1:13" x14ac:dyDescent="0.2">
      <c r="A66" s="13" t="s">
        <v>266</v>
      </c>
      <c r="B66" s="127">
        <f>B46+B26++B36+B16+B6+B56</f>
        <v>2</v>
      </c>
      <c r="C66" s="127">
        <f t="shared" ref="C66:K66" si="12">C46+C26++C36+C16+C6+C56</f>
        <v>1</v>
      </c>
      <c r="D66" s="127">
        <f t="shared" si="12"/>
        <v>2</v>
      </c>
      <c r="E66" s="127">
        <f t="shared" si="12"/>
        <v>1</v>
      </c>
      <c r="F66" s="127">
        <f t="shared" si="12"/>
        <v>10</v>
      </c>
      <c r="G66" s="127">
        <f t="shared" si="12"/>
        <v>2</v>
      </c>
      <c r="H66" s="127">
        <f t="shared" si="12"/>
        <v>9</v>
      </c>
      <c r="I66" s="127">
        <f t="shared" si="12"/>
        <v>2</v>
      </c>
      <c r="J66" s="127">
        <f t="shared" si="12"/>
        <v>0</v>
      </c>
      <c r="K66" s="127">
        <f t="shared" si="12"/>
        <v>0</v>
      </c>
      <c r="L66" s="131">
        <f t="shared" ref="L66:M71" si="13">SUM(B66,D66,F66,H66,J66)</f>
        <v>23</v>
      </c>
      <c r="M66" s="124">
        <f t="shared" si="13"/>
        <v>6</v>
      </c>
    </row>
    <row r="67" spans="1:13" x14ac:dyDescent="0.2">
      <c r="A67" s="13" t="s">
        <v>267</v>
      </c>
      <c r="B67" s="127">
        <f t="shared" ref="B67:K70" si="14">B47+B27++B37+B17+B7+B57</f>
        <v>1</v>
      </c>
      <c r="C67" s="127">
        <f t="shared" si="14"/>
        <v>0</v>
      </c>
      <c r="D67" s="127">
        <f t="shared" si="14"/>
        <v>3</v>
      </c>
      <c r="E67" s="127">
        <f t="shared" si="14"/>
        <v>1</v>
      </c>
      <c r="F67" s="127">
        <f t="shared" si="14"/>
        <v>25</v>
      </c>
      <c r="G67" s="127">
        <f t="shared" si="14"/>
        <v>10</v>
      </c>
      <c r="H67" s="127">
        <f t="shared" si="14"/>
        <v>12</v>
      </c>
      <c r="I67" s="127">
        <f t="shared" si="14"/>
        <v>6</v>
      </c>
      <c r="J67" s="127">
        <f t="shared" si="14"/>
        <v>1</v>
      </c>
      <c r="K67" s="127">
        <f t="shared" si="14"/>
        <v>1</v>
      </c>
      <c r="L67" s="131">
        <f t="shared" si="13"/>
        <v>42</v>
      </c>
      <c r="M67" s="124">
        <f t="shared" si="13"/>
        <v>18</v>
      </c>
    </row>
    <row r="68" spans="1:13" x14ac:dyDescent="0.2">
      <c r="A68" s="13" t="s">
        <v>268</v>
      </c>
      <c r="B68" s="127">
        <f t="shared" si="14"/>
        <v>1</v>
      </c>
      <c r="C68" s="127">
        <f t="shared" si="14"/>
        <v>0</v>
      </c>
      <c r="D68" s="127">
        <f t="shared" si="14"/>
        <v>4</v>
      </c>
      <c r="E68" s="127">
        <f t="shared" si="14"/>
        <v>1</v>
      </c>
      <c r="F68" s="127">
        <f t="shared" si="14"/>
        <v>7</v>
      </c>
      <c r="G68" s="127">
        <f t="shared" si="14"/>
        <v>4</v>
      </c>
      <c r="H68" s="127">
        <f t="shared" si="14"/>
        <v>6</v>
      </c>
      <c r="I68" s="127">
        <f t="shared" si="14"/>
        <v>5</v>
      </c>
      <c r="J68" s="127">
        <f t="shared" si="14"/>
        <v>0</v>
      </c>
      <c r="K68" s="127">
        <f t="shared" si="14"/>
        <v>0</v>
      </c>
      <c r="L68" s="131">
        <f t="shared" si="13"/>
        <v>18</v>
      </c>
      <c r="M68" s="124">
        <f t="shared" si="13"/>
        <v>10</v>
      </c>
    </row>
    <row r="69" spans="1:13" x14ac:dyDescent="0.2">
      <c r="A69" s="13" t="s">
        <v>269</v>
      </c>
      <c r="B69" s="127">
        <f t="shared" si="14"/>
        <v>19</v>
      </c>
      <c r="C69" s="127">
        <f t="shared" si="14"/>
        <v>1</v>
      </c>
      <c r="D69" s="127">
        <f t="shared" si="14"/>
        <v>48</v>
      </c>
      <c r="E69" s="127">
        <f t="shared" si="14"/>
        <v>15</v>
      </c>
      <c r="F69" s="127">
        <f t="shared" si="14"/>
        <v>125</v>
      </c>
      <c r="G69" s="127">
        <f t="shared" si="14"/>
        <v>65</v>
      </c>
      <c r="H69" s="127">
        <f t="shared" si="14"/>
        <v>36</v>
      </c>
      <c r="I69" s="127">
        <f t="shared" si="14"/>
        <v>17</v>
      </c>
      <c r="J69" s="127">
        <f t="shared" si="14"/>
        <v>0</v>
      </c>
      <c r="K69" s="127">
        <f t="shared" si="14"/>
        <v>0</v>
      </c>
      <c r="L69" s="131">
        <f t="shared" si="13"/>
        <v>228</v>
      </c>
      <c r="M69" s="124">
        <f t="shared" si="13"/>
        <v>98</v>
      </c>
    </row>
    <row r="70" spans="1:13" ht="13.5" thickBot="1" x14ac:dyDescent="0.25">
      <c r="A70" s="378" t="s">
        <v>270</v>
      </c>
      <c r="B70" s="127">
        <f t="shared" si="14"/>
        <v>0</v>
      </c>
      <c r="C70" s="127">
        <f t="shared" si="14"/>
        <v>0</v>
      </c>
      <c r="D70" s="127">
        <f t="shared" si="14"/>
        <v>0</v>
      </c>
      <c r="E70" s="127">
        <f t="shared" si="14"/>
        <v>0</v>
      </c>
      <c r="F70" s="127">
        <f t="shared" si="14"/>
        <v>0</v>
      </c>
      <c r="G70" s="127">
        <f t="shared" si="14"/>
        <v>0</v>
      </c>
      <c r="H70" s="127">
        <f t="shared" si="14"/>
        <v>0</v>
      </c>
      <c r="I70" s="127">
        <f t="shared" si="14"/>
        <v>0</v>
      </c>
      <c r="J70" s="127">
        <f t="shared" si="14"/>
        <v>0</v>
      </c>
      <c r="K70" s="127">
        <f t="shared" si="14"/>
        <v>0</v>
      </c>
      <c r="L70" s="131">
        <f t="shared" si="13"/>
        <v>0</v>
      </c>
      <c r="M70" s="124">
        <f t="shared" si="13"/>
        <v>0</v>
      </c>
    </row>
    <row r="71" spans="1:13" ht="13.5" thickBot="1" x14ac:dyDescent="0.25">
      <c r="A71" s="77" t="s">
        <v>276</v>
      </c>
      <c r="B71" s="132">
        <f>SUM(B66:B70)</f>
        <v>23</v>
      </c>
      <c r="C71" s="132">
        <f t="shared" ref="C71:K71" si="15">SUM(C66:C70)</f>
        <v>2</v>
      </c>
      <c r="D71" s="132">
        <f t="shared" si="15"/>
        <v>57</v>
      </c>
      <c r="E71" s="132">
        <f t="shared" si="15"/>
        <v>18</v>
      </c>
      <c r="F71" s="132">
        <f t="shared" si="15"/>
        <v>167</v>
      </c>
      <c r="G71" s="132">
        <f t="shared" si="15"/>
        <v>81</v>
      </c>
      <c r="H71" s="132">
        <f t="shared" si="15"/>
        <v>63</v>
      </c>
      <c r="I71" s="132">
        <f t="shared" si="15"/>
        <v>30</v>
      </c>
      <c r="J71" s="132">
        <f t="shared" si="15"/>
        <v>1</v>
      </c>
      <c r="K71" s="132">
        <f t="shared" si="15"/>
        <v>1</v>
      </c>
      <c r="L71" s="132">
        <f t="shared" si="13"/>
        <v>311</v>
      </c>
      <c r="M71" s="133">
        <f>SUM(C71,E71,G71,I71,K71)</f>
        <v>132</v>
      </c>
    </row>
  </sheetData>
  <mergeCells count="66">
    <mergeCell ref="D14:E14"/>
    <mergeCell ref="A1:M1"/>
    <mergeCell ref="B2:I2"/>
    <mergeCell ref="J2:K2"/>
    <mergeCell ref="L4:L5"/>
    <mergeCell ref="M4:M5"/>
    <mergeCell ref="K4:K5"/>
    <mergeCell ref="B4:C4"/>
    <mergeCell ref="D4:E4"/>
    <mergeCell ref="F4:G4"/>
    <mergeCell ref="H4:I4"/>
    <mergeCell ref="J4:J5"/>
    <mergeCell ref="A3:L3"/>
    <mergeCell ref="A13:L13"/>
    <mergeCell ref="L24:L25"/>
    <mergeCell ref="M24:M25"/>
    <mergeCell ref="F14:G14"/>
    <mergeCell ref="H14:I14"/>
    <mergeCell ref="J14:J15"/>
    <mergeCell ref="K14:K15"/>
    <mergeCell ref="L14:L15"/>
    <mergeCell ref="A23:L23"/>
    <mergeCell ref="M14:M15"/>
    <mergeCell ref="B24:C24"/>
    <mergeCell ref="D24:E24"/>
    <mergeCell ref="F24:G24"/>
    <mergeCell ref="H24:I24"/>
    <mergeCell ref="J24:J25"/>
    <mergeCell ref="K24:K25"/>
    <mergeCell ref="B14:C14"/>
    <mergeCell ref="K64:K65"/>
    <mergeCell ref="L64:L65"/>
    <mergeCell ref="M64:M65"/>
    <mergeCell ref="M34:M35"/>
    <mergeCell ref="B54:C54"/>
    <mergeCell ref="D54:E54"/>
    <mergeCell ref="F54:G54"/>
    <mergeCell ref="H54:I54"/>
    <mergeCell ref="J54:J55"/>
    <mergeCell ref="K54:K55"/>
    <mergeCell ref="L54:L55"/>
    <mergeCell ref="M54:M55"/>
    <mergeCell ref="B34:C34"/>
    <mergeCell ref="D34:E34"/>
    <mergeCell ref="F34:G34"/>
    <mergeCell ref="H34:I34"/>
    <mergeCell ref="B64:C64"/>
    <mergeCell ref="D64:E64"/>
    <mergeCell ref="F64:G64"/>
    <mergeCell ref="H64:I64"/>
    <mergeCell ref="J64:J65"/>
    <mergeCell ref="A53:M53"/>
    <mergeCell ref="B63:M63"/>
    <mergeCell ref="B33:L33"/>
    <mergeCell ref="J34:J35"/>
    <mergeCell ref="K34:K35"/>
    <mergeCell ref="L34:L35"/>
    <mergeCell ref="B43:M43"/>
    <mergeCell ref="B44:C44"/>
    <mergeCell ref="D44:E44"/>
    <mergeCell ref="F44:G44"/>
    <mergeCell ref="H44:I44"/>
    <mergeCell ref="J44:J45"/>
    <mergeCell ref="K44:K45"/>
    <mergeCell ref="L44:L45"/>
    <mergeCell ref="M44:M45"/>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P37"/>
  <sheetViews>
    <sheetView workbookViewId="0">
      <selection activeCell="L20" sqref="L20"/>
    </sheetView>
  </sheetViews>
  <sheetFormatPr defaultColWidth="9.140625" defaultRowHeight="15" x14ac:dyDescent="0.25"/>
  <cols>
    <col min="1" max="1" width="35.5703125" style="2" customWidth="1"/>
    <col min="2" max="10" width="15" style="1" customWidth="1"/>
    <col min="15" max="16384" width="9.140625" style="1"/>
  </cols>
  <sheetData>
    <row r="1" spans="1:16" ht="42.95" customHeight="1" thickBot="1" x14ac:dyDescent="0.3">
      <c r="A1" s="638" t="s">
        <v>277</v>
      </c>
      <c r="B1" s="639"/>
      <c r="C1" s="639"/>
      <c r="D1" s="639"/>
      <c r="E1" s="639"/>
      <c r="F1" s="639"/>
      <c r="G1" s="639"/>
      <c r="H1" s="639"/>
      <c r="I1" s="640"/>
      <c r="J1" s="641"/>
      <c r="L1" s="370"/>
      <c r="M1" s="370"/>
      <c r="N1" s="370"/>
      <c r="O1" s="370"/>
      <c r="P1" s="370"/>
    </row>
    <row r="2" spans="1:16" s="4" customFormat="1" ht="38.25" customHeight="1" x14ac:dyDescent="0.2">
      <c r="A2" s="792" t="s">
        <v>278</v>
      </c>
      <c r="B2" s="794" t="s">
        <v>279</v>
      </c>
      <c r="C2" s="796" t="s">
        <v>280</v>
      </c>
      <c r="D2" s="796" t="s">
        <v>281</v>
      </c>
      <c r="E2" s="796" t="s">
        <v>282</v>
      </c>
      <c r="F2" s="796" t="s">
        <v>283</v>
      </c>
      <c r="G2" s="796" t="s">
        <v>284</v>
      </c>
      <c r="H2" s="796" t="s">
        <v>285</v>
      </c>
      <c r="I2" s="798" t="s">
        <v>286</v>
      </c>
      <c r="J2" s="800" t="s">
        <v>287</v>
      </c>
    </row>
    <row r="3" spans="1:16" s="4" customFormat="1" ht="54.75" customHeight="1" x14ac:dyDescent="0.2">
      <c r="A3" s="793"/>
      <c r="B3" s="795"/>
      <c r="C3" s="797"/>
      <c r="D3" s="797"/>
      <c r="E3" s="797"/>
      <c r="F3" s="797"/>
      <c r="G3" s="797"/>
      <c r="H3" s="797"/>
      <c r="I3" s="799"/>
      <c r="J3" s="801"/>
    </row>
    <row r="4" spans="1:16" ht="21" customHeight="1" x14ac:dyDescent="0.2">
      <c r="A4" s="349" t="s">
        <v>66</v>
      </c>
      <c r="B4" s="548">
        <v>1</v>
      </c>
      <c r="C4" s="549">
        <v>4</v>
      </c>
      <c r="D4" s="550">
        <v>22</v>
      </c>
      <c r="E4" s="550">
        <v>31</v>
      </c>
      <c r="F4" s="549">
        <v>1</v>
      </c>
      <c r="G4" s="550">
        <v>14</v>
      </c>
      <c r="H4" s="532" t="s">
        <v>288</v>
      </c>
      <c r="I4" s="532" t="s">
        <v>288</v>
      </c>
      <c r="J4" s="350">
        <f>SUM(B4:I4)</f>
        <v>73</v>
      </c>
      <c r="K4" s="1"/>
      <c r="L4" s="1"/>
      <c r="M4" s="1"/>
      <c r="N4" s="1"/>
    </row>
    <row r="5" spans="1:16" ht="21" customHeight="1" x14ac:dyDescent="0.2">
      <c r="A5" s="27" t="s">
        <v>289</v>
      </c>
      <c r="B5" s="551">
        <v>0</v>
      </c>
      <c r="C5" s="552">
        <v>1</v>
      </c>
      <c r="D5" s="552">
        <v>8</v>
      </c>
      <c r="E5" s="552">
        <v>5</v>
      </c>
      <c r="F5" s="552">
        <v>1</v>
      </c>
      <c r="G5" s="552">
        <v>3</v>
      </c>
      <c r="H5" s="533" t="s">
        <v>288</v>
      </c>
      <c r="I5" s="533" t="s">
        <v>288</v>
      </c>
      <c r="J5" s="351">
        <f t="shared" ref="J5:J21" si="0">SUM(B5:I5)</f>
        <v>18</v>
      </c>
      <c r="K5" s="1"/>
      <c r="L5" s="1"/>
      <c r="M5" s="1"/>
      <c r="N5" s="1"/>
    </row>
    <row r="6" spans="1:16" ht="21" customHeight="1" x14ac:dyDescent="0.25">
      <c r="A6" s="352" t="s">
        <v>290</v>
      </c>
      <c r="B6" s="553">
        <v>1</v>
      </c>
      <c r="C6" s="554">
        <v>3</v>
      </c>
      <c r="D6" s="554">
        <v>6</v>
      </c>
      <c r="E6" s="554">
        <v>25</v>
      </c>
      <c r="F6" s="554">
        <v>1</v>
      </c>
      <c r="G6" s="534" t="s">
        <v>288</v>
      </c>
      <c r="H6" s="534" t="s">
        <v>288</v>
      </c>
      <c r="I6" s="555">
        <v>11</v>
      </c>
      <c r="J6" s="353">
        <f t="shared" si="0"/>
        <v>47</v>
      </c>
    </row>
    <row r="7" spans="1:16" ht="21" customHeight="1" x14ac:dyDescent="0.25">
      <c r="A7" s="354" t="s">
        <v>289</v>
      </c>
      <c r="B7" s="551">
        <v>1</v>
      </c>
      <c r="C7" s="552">
        <v>2</v>
      </c>
      <c r="D7" s="552">
        <v>0</v>
      </c>
      <c r="E7" s="552">
        <v>5</v>
      </c>
      <c r="F7" s="552">
        <v>0</v>
      </c>
      <c r="G7" s="533" t="s">
        <v>288</v>
      </c>
      <c r="H7" s="533" t="s">
        <v>288</v>
      </c>
      <c r="I7" s="556">
        <v>4</v>
      </c>
      <c r="J7" s="351">
        <f>SUM(B7:I7)</f>
        <v>12</v>
      </c>
    </row>
    <row r="8" spans="1:16" ht="21" customHeight="1" x14ac:dyDescent="0.25">
      <c r="A8" s="355" t="s">
        <v>291</v>
      </c>
      <c r="B8" s="557">
        <v>1</v>
      </c>
      <c r="C8" s="558">
        <v>4</v>
      </c>
      <c r="D8" s="558">
        <v>7</v>
      </c>
      <c r="E8" s="558">
        <v>28</v>
      </c>
      <c r="F8" s="558">
        <v>1</v>
      </c>
      <c r="G8" s="535" t="s">
        <v>288</v>
      </c>
      <c r="H8" s="535" t="s">
        <v>288</v>
      </c>
      <c r="I8" s="559">
        <v>7</v>
      </c>
      <c r="J8" s="356">
        <f t="shared" si="0"/>
        <v>48</v>
      </c>
    </row>
    <row r="9" spans="1:16" ht="21" customHeight="1" x14ac:dyDescent="0.25">
      <c r="A9" s="354" t="s">
        <v>289</v>
      </c>
      <c r="B9" s="551">
        <v>0</v>
      </c>
      <c r="C9" s="552">
        <v>1</v>
      </c>
      <c r="D9" s="552">
        <v>3</v>
      </c>
      <c r="E9" s="552">
        <v>8</v>
      </c>
      <c r="F9" s="552">
        <v>1</v>
      </c>
      <c r="G9" s="533" t="s">
        <v>288</v>
      </c>
      <c r="H9" s="533" t="s">
        <v>288</v>
      </c>
      <c r="I9" s="556">
        <v>1</v>
      </c>
      <c r="J9" s="351">
        <f>SUM(B9:I9)</f>
        <v>14</v>
      </c>
    </row>
    <row r="10" spans="1:16" ht="21" customHeight="1" x14ac:dyDescent="0.25">
      <c r="A10" s="357" t="s">
        <v>292</v>
      </c>
      <c r="B10" s="560">
        <v>1</v>
      </c>
      <c r="C10" s="561">
        <v>4</v>
      </c>
      <c r="D10" s="561">
        <v>11</v>
      </c>
      <c r="E10" s="561">
        <v>37</v>
      </c>
      <c r="F10" s="561">
        <v>1</v>
      </c>
      <c r="G10" s="536" t="s">
        <v>288</v>
      </c>
      <c r="H10" s="536" t="s">
        <v>288</v>
      </c>
      <c r="I10" s="562">
        <v>5</v>
      </c>
      <c r="J10" s="358">
        <f t="shared" si="0"/>
        <v>59</v>
      </c>
    </row>
    <row r="11" spans="1:16" ht="21" customHeight="1" x14ac:dyDescent="0.25">
      <c r="A11" s="354" t="s">
        <v>289</v>
      </c>
      <c r="B11" s="551">
        <v>0</v>
      </c>
      <c r="C11" s="552">
        <v>3</v>
      </c>
      <c r="D11" s="552">
        <v>8</v>
      </c>
      <c r="E11" s="552">
        <v>12</v>
      </c>
      <c r="F11" s="552">
        <v>0</v>
      </c>
      <c r="G11" s="533" t="s">
        <v>288</v>
      </c>
      <c r="H11" s="533" t="s">
        <v>288</v>
      </c>
      <c r="I11" s="556">
        <v>3</v>
      </c>
      <c r="J11" s="351">
        <f t="shared" si="0"/>
        <v>26</v>
      </c>
    </row>
    <row r="12" spans="1:16" ht="21" customHeight="1" x14ac:dyDescent="0.25">
      <c r="A12" s="359" t="s">
        <v>253</v>
      </c>
      <c r="B12" s="537" t="s">
        <v>288</v>
      </c>
      <c r="C12" s="538" t="s">
        <v>288</v>
      </c>
      <c r="D12" s="538" t="s">
        <v>288</v>
      </c>
      <c r="E12" s="539">
        <v>9</v>
      </c>
      <c r="F12" s="538" t="s">
        <v>288</v>
      </c>
      <c r="G12" s="538" t="s">
        <v>288</v>
      </c>
      <c r="H12" s="563">
        <v>1</v>
      </c>
      <c r="I12" s="563">
        <v>0</v>
      </c>
      <c r="J12" s="360">
        <f>SUM(B12:I12)</f>
        <v>10</v>
      </c>
    </row>
    <row r="13" spans="1:16" ht="21" customHeight="1" x14ac:dyDescent="0.25">
      <c r="A13" s="361" t="s">
        <v>289</v>
      </c>
      <c r="B13" s="540" t="s">
        <v>288</v>
      </c>
      <c r="C13" s="541" t="s">
        <v>288</v>
      </c>
      <c r="D13" s="541" t="s">
        <v>288</v>
      </c>
      <c r="E13" s="542">
        <v>0</v>
      </c>
      <c r="F13" s="541" t="s">
        <v>288</v>
      </c>
      <c r="G13" s="541" t="s">
        <v>288</v>
      </c>
      <c r="H13" s="564">
        <v>0</v>
      </c>
      <c r="I13" s="564">
        <v>0</v>
      </c>
      <c r="J13" s="91">
        <f t="shared" ref="J13" si="1">SUM(B13:I13)</f>
        <v>0</v>
      </c>
    </row>
    <row r="14" spans="1:16" ht="21" customHeight="1" x14ac:dyDescent="0.25">
      <c r="A14" s="362" t="s">
        <v>274</v>
      </c>
      <c r="B14" s="543" t="s">
        <v>288</v>
      </c>
      <c r="C14" s="544" t="s">
        <v>288</v>
      </c>
      <c r="D14" s="544" t="s">
        <v>288</v>
      </c>
      <c r="E14" s="545">
        <v>9</v>
      </c>
      <c r="F14" s="544" t="s">
        <v>288</v>
      </c>
      <c r="G14" s="544" t="s">
        <v>288</v>
      </c>
      <c r="H14" s="565">
        <v>1</v>
      </c>
      <c r="I14" s="565">
        <v>4</v>
      </c>
      <c r="J14" s="363">
        <f t="shared" si="0"/>
        <v>14</v>
      </c>
    </row>
    <row r="15" spans="1:16" ht="21" customHeight="1" x14ac:dyDescent="0.25">
      <c r="A15" s="361" t="s">
        <v>289</v>
      </c>
      <c r="B15" s="540" t="s">
        <v>288</v>
      </c>
      <c r="C15" s="541" t="s">
        <v>288</v>
      </c>
      <c r="D15" s="541" t="s">
        <v>288</v>
      </c>
      <c r="E15" s="542">
        <v>0</v>
      </c>
      <c r="F15" s="541" t="s">
        <v>288</v>
      </c>
      <c r="G15" s="541" t="s">
        <v>288</v>
      </c>
      <c r="H15" s="564">
        <v>0</v>
      </c>
      <c r="I15" s="564">
        <v>0</v>
      </c>
      <c r="J15" s="91">
        <f t="shared" si="0"/>
        <v>0</v>
      </c>
    </row>
    <row r="16" spans="1:16" ht="21" customHeight="1" x14ac:dyDescent="0.25">
      <c r="A16" s="364" t="s">
        <v>293</v>
      </c>
      <c r="B16" s="546" t="s">
        <v>288</v>
      </c>
      <c r="C16" s="547" t="s">
        <v>288</v>
      </c>
      <c r="D16" s="547" t="s">
        <v>288</v>
      </c>
      <c r="E16" s="547" t="s">
        <v>288</v>
      </c>
      <c r="F16" s="547" t="s">
        <v>288</v>
      </c>
      <c r="G16" s="547" t="s">
        <v>288</v>
      </c>
      <c r="H16" s="566">
        <v>0</v>
      </c>
      <c r="I16" s="566">
        <v>2</v>
      </c>
      <c r="J16" s="365">
        <f t="shared" si="0"/>
        <v>2</v>
      </c>
    </row>
    <row r="17" spans="1:14" ht="21" customHeight="1" x14ac:dyDescent="0.25">
      <c r="A17" s="180" t="s">
        <v>289</v>
      </c>
      <c r="B17" s="540" t="s">
        <v>288</v>
      </c>
      <c r="C17" s="541" t="s">
        <v>288</v>
      </c>
      <c r="D17" s="541" t="s">
        <v>288</v>
      </c>
      <c r="E17" s="541" t="s">
        <v>288</v>
      </c>
      <c r="F17" s="541" t="s">
        <v>288</v>
      </c>
      <c r="G17" s="541" t="s">
        <v>288</v>
      </c>
      <c r="H17" s="564">
        <v>0</v>
      </c>
      <c r="I17" s="564">
        <v>1</v>
      </c>
      <c r="J17" s="91">
        <f t="shared" si="0"/>
        <v>1</v>
      </c>
    </row>
    <row r="18" spans="1:14" ht="21" customHeight="1" x14ac:dyDescent="0.25">
      <c r="A18" s="233" t="s">
        <v>294</v>
      </c>
      <c r="B18" s="192">
        <f t="shared" ref="B18:F19" si="2">B6+B8+B10</f>
        <v>3</v>
      </c>
      <c r="C18" s="192">
        <f>C6+C8+C10</f>
        <v>11</v>
      </c>
      <c r="D18" s="192">
        <f t="shared" si="2"/>
        <v>24</v>
      </c>
      <c r="E18" s="192">
        <f t="shared" si="2"/>
        <v>90</v>
      </c>
      <c r="F18" s="192">
        <f t="shared" si="2"/>
        <v>3</v>
      </c>
      <c r="G18" s="366"/>
      <c r="H18" s="192">
        <f>SUM(H14,H16,H12)</f>
        <v>2</v>
      </c>
      <c r="I18" s="192">
        <f>SUM(I14,I16,I12,I6,I8,I10)</f>
        <v>29</v>
      </c>
      <c r="J18" s="117">
        <f>SUM(B18:I18)</f>
        <v>162</v>
      </c>
    </row>
    <row r="19" spans="1:14" ht="21" customHeight="1" x14ac:dyDescent="0.25">
      <c r="A19" s="361" t="s">
        <v>289</v>
      </c>
      <c r="B19" s="121">
        <f>B7+B9+B11</f>
        <v>1</v>
      </c>
      <c r="C19" s="121">
        <f t="shared" si="2"/>
        <v>6</v>
      </c>
      <c r="D19" s="121">
        <f t="shared" si="2"/>
        <v>11</v>
      </c>
      <c r="E19" s="121">
        <f t="shared" si="2"/>
        <v>25</v>
      </c>
      <c r="F19" s="121">
        <f t="shared" si="2"/>
        <v>1</v>
      </c>
      <c r="G19" s="367"/>
      <c r="H19" s="121">
        <f>SUM(H15,H17,H13)</f>
        <v>0</v>
      </c>
      <c r="I19" s="121">
        <f>SUM(I15,I17,I13,I7,I9,I11)</f>
        <v>9</v>
      </c>
      <c r="J19" s="91">
        <f>SUM(B19:I19)</f>
        <v>53</v>
      </c>
    </row>
    <row r="20" spans="1:14" ht="21" customHeight="1" x14ac:dyDescent="0.25">
      <c r="A20" s="52" t="s">
        <v>295</v>
      </c>
      <c r="B20" s="176">
        <f>B18+B4</f>
        <v>4</v>
      </c>
      <c r="C20" s="176">
        <f t="shared" ref="B20:G21" si="3">C18+C4</f>
        <v>15</v>
      </c>
      <c r="D20" s="176">
        <f>D18+D4</f>
        <v>46</v>
      </c>
      <c r="E20" s="176">
        <f>E18+E4</f>
        <v>121</v>
      </c>
      <c r="F20" s="176">
        <f t="shared" si="3"/>
        <v>4</v>
      </c>
      <c r="G20" s="176">
        <f t="shared" si="3"/>
        <v>14</v>
      </c>
      <c r="H20" s="176">
        <f t="shared" ref="H20:I21" si="4">H18</f>
        <v>2</v>
      </c>
      <c r="I20" s="176">
        <f t="shared" si="4"/>
        <v>29</v>
      </c>
      <c r="J20" s="117">
        <f>SUM(B20:I20)</f>
        <v>235</v>
      </c>
    </row>
    <row r="21" spans="1:14" ht="21" customHeight="1" thickBot="1" x14ac:dyDescent="0.3">
      <c r="A21" s="368" t="s">
        <v>289</v>
      </c>
      <c r="B21" s="121">
        <f t="shared" si="3"/>
        <v>1</v>
      </c>
      <c r="C21" s="121">
        <f t="shared" si="3"/>
        <v>7</v>
      </c>
      <c r="D21" s="121">
        <f t="shared" si="3"/>
        <v>19</v>
      </c>
      <c r="E21" s="121">
        <f t="shared" si="3"/>
        <v>30</v>
      </c>
      <c r="F21" s="121">
        <f t="shared" si="3"/>
        <v>2</v>
      </c>
      <c r="G21" s="121">
        <f t="shared" si="3"/>
        <v>3</v>
      </c>
      <c r="H21" s="121">
        <f t="shared" si="4"/>
        <v>0</v>
      </c>
      <c r="I21" s="121">
        <f t="shared" si="4"/>
        <v>9</v>
      </c>
      <c r="J21" s="91">
        <f t="shared" si="0"/>
        <v>71</v>
      </c>
    </row>
    <row r="22" spans="1:14" ht="15" customHeight="1" x14ac:dyDescent="0.2">
      <c r="A22" s="88"/>
      <c r="B22" s="90"/>
      <c r="C22" s="90"/>
      <c r="D22" s="90"/>
      <c r="E22" s="90"/>
      <c r="F22" s="90"/>
      <c r="G22" s="90"/>
      <c r="H22" s="90"/>
      <c r="I22" s="90"/>
      <c r="J22" s="90"/>
      <c r="K22" s="50"/>
      <c r="L22" s="50"/>
      <c r="M22" s="50"/>
      <c r="N22" s="50"/>
    </row>
    <row r="23" spans="1:14" ht="27.75" customHeight="1" x14ac:dyDescent="0.2">
      <c r="A23" s="802" t="s">
        <v>296</v>
      </c>
      <c r="B23" s="802"/>
      <c r="C23" s="802"/>
      <c r="D23" s="802"/>
      <c r="E23" s="802"/>
      <c r="F23" s="802"/>
      <c r="G23" s="802"/>
      <c r="H23" s="802"/>
      <c r="I23" s="802"/>
      <c r="J23" s="802"/>
      <c r="K23" s="50"/>
      <c r="L23" s="1"/>
      <c r="M23" s="1"/>
      <c r="N23" s="1"/>
    </row>
    <row r="24" spans="1:14" ht="15" customHeight="1" x14ac:dyDescent="0.2">
      <c r="A24" s="620" t="s">
        <v>297</v>
      </c>
      <c r="B24" s="620"/>
      <c r="C24" s="620"/>
      <c r="D24" s="620"/>
      <c r="E24" s="620"/>
      <c r="F24" s="620"/>
      <c r="G24" s="620"/>
      <c r="H24" s="620"/>
      <c r="I24" s="620"/>
      <c r="J24" s="620"/>
      <c r="K24" s="50"/>
      <c r="L24" s="50"/>
      <c r="M24" s="50"/>
      <c r="N24" s="50"/>
    </row>
    <row r="25" spans="1:14" ht="15" customHeight="1" x14ac:dyDescent="0.2">
      <c r="A25" s="609" t="s">
        <v>298</v>
      </c>
      <c r="B25" s="609"/>
      <c r="C25" s="609"/>
      <c r="D25" s="609"/>
      <c r="E25" s="609"/>
      <c r="F25" s="609"/>
      <c r="G25" s="609"/>
      <c r="H25" s="609"/>
      <c r="I25" s="609"/>
      <c r="J25" s="609"/>
      <c r="K25" s="50"/>
      <c r="L25" s="50"/>
      <c r="M25" s="50"/>
      <c r="N25" s="50"/>
    </row>
    <row r="26" spans="1:14" s="90" customFormat="1" ht="27.75" customHeight="1" x14ac:dyDescent="0.2">
      <c r="A26" s="609" t="s">
        <v>299</v>
      </c>
      <c r="B26" s="609"/>
      <c r="C26" s="609"/>
      <c r="D26" s="609"/>
      <c r="E26" s="609"/>
      <c r="F26" s="609"/>
      <c r="G26" s="609"/>
      <c r="H26" s="609"/>
      <c r="I26" s="609"/>
      <c r="J26" s="609"/>
      <c r="K26" s="369"/>
      <c r="L26" s="369"/>
      <c r="M26" s="369"/>
      <c r="N26" s="369"/>
    </row>
    <row r="27" spans="1:14" s="90" customFormat="1" ht="27.75" customHeight="1" x14ac:dyDescent="0.2">
      <c r="A27" s="609" t="s">
        <v>300</v>
      </c>
      <c r="B27" s="609"/>
      <c r="C27" s="609"/>
      <c r="D27" s="609"/>
      <c r="E27" s="609"/>
      <c r="F27" s="609"/>
      <c r="G27" s="609"/>
      <c r="H27" s="609"/>
      <c r="I27" s="609"/>
      <c r="J27" s="609"/>
      <c r="K27" s="369"/>
      <c r="L27" s="369"/>
      <c r="M27" s="369"/>
      <c r="N27" s="369"/>
    </row>
    <row r="28" spans="1:14" ht="15" customHeight="1" x14ac:dyDescent="0.2">
      <c r="A28" s="620" t="s">
        <v>301</v>
      </c>
      <c r="B28" s="620"/>
      <c r="C28" s="620"/>
      <c r="D28" s="620"/>
      <c r="E28" s="620"/>
      <c r="F28" s="620"/>
      <c r="G28" s="620"/>
      <c r="H28" s="620"/>
      <c r="I28" s="620"/>
      <c r="J28" s="620"/>
      <c r="K28" s="1"/>
      <c r="L28" s="1"/>
      <c r="M28" s="1"/>
      <c r="N28" s="1"/>
    </row>
    <row r="29" spans="1:14" ht="15" customHeight="1" x14ac:dyDescent="0.2">
      <c r="A29" s="1"/>
      <c r="K29" s="1"/>
      <c r="L29" s="1"/>
      <c r="M29" s="1"/>
      <c r="N29" s="1"/>
    </row>
    <row r="30" spans="1:14" ht="12.75" x14ac:dyDescent="0.2">
      <c r="A30" s="234"/>
      <c r="B30" s="234"/>
      <c r="C30" s="234"/>
      <c r="D30" s="234"/>
      <c r="E30" s="234"/>
      <c r="F30" s="234"/>
      <c r="G30" s="234"/>
      <c r="H30" s="234"/>
      <c r="I30" s="234"/>
      <c r="J30" s="234"/>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row r="34" s="1" customFormat="1" ht="12.75" x14ac:dyDescent="0.2"/>
    <row r="35" s="1" customFormat="1" ht="12.75" x14ac:dyDescent="0.2"/>
    <row r="36" s="1" customFormat="1" ht="12.75" x14ac:dyDescent="0.2"/>
    <row r="37" s="1" customFormat="1" ht="12.75" x14ac:dyDescent="0.2"/>
  </sheetData>
  <mergeCells count="17">
    <mergeCell ref="A27:J27"/>
    <mergeCell ref="A28:J28"/>
    <mergeCell ref="I2:I3"/>
    <mergeCell ref="J2:J3"/>
    <mergeCell ref="A23:J23"/>
    <mergeCell ref="A24:J24"/>
    <mergeCell ref="A25:J25"/>
    <mergeCell ref="A26:J26"/>
    <mergeCell ref="A1:J1"/>
    <mergeCell ref="A2:A3"/>
    <mergeCell ref="B2:B3"/>
    <mergeCell ref="C2:C3"/>
    <mergeCell ref="D2:D3"/>
    <mergeCell ref="E2:E3"/>
    <mergeCell ref="F2:F3"/>
    <mergeCell ref="G2:G3"/>
    <mergeCell ref="H2:H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Y76"/>
  <sheetViews>
    <sheetView zoomScaleNormal="100" workbookViewId="0">
      <selection activeCell="I6" sqref="I6"/>
    </sheetView>
  </sheetViews>
  <sheetFormatPr defaultColWidth="9.140625" defaultRowHeight="12.75" x14ac:dyDescent="0.2"/>
  <cols>
    <col min="1" max="1" width="44.140625" style="2" customWidth="1"/>
    <col min="2" max="11" width="15.42578125" style="1" customWidth="1"/>
    <col min="12" max="16384" width="9.140625" style="1"/>
  </cols>
  <sheetData>
    <row r="1" spans="1:24" ht="42.75" customHeight="1" x14ac:dyDescent="0.2">
      <c r="A1" s="782" t="s">
        <v>302</v>
      </c>
      <c r="B1" s="783"/>
      <c r="C1" s="783"/>
      <c r="D1" s="783"/>
      <c r="E1" s="783"/>
      <c r="F1" s="783"/>
      <c r="G1" s="783"/>
      <c r="H1" s="783"/>
      <c r="I1" s="783"/>
      <c r="J1" s="783"/>
      <c r="K1" s="784"/>
    </row>
    <row r="2" spans="1:24" s="4" customFormat="1" ht="18.75" customHeight="1" x14ac:dyDescent="0.2">
      <c r="A2" s="803" t="s">
        <v>66</v>
      </c>
      <c r="B2" s="603" t="s">
        <v>211</v>
      </c>
      <c r="C2" s="603"/>
      <c r="D2" s="603"/>
      <c r="E2" s="603"/>
      <c r="F2" s="603"/>
      <c r="G2" s="603"/>
      <c r="H2" s="599" t="s">
        <v>212</v>
      </c>
      <c r="I2" s="806"/>
      <c r="J2" s="806"/>
      <c r="K2" s="805" t="s">
        <v>213</v>
      </c>
    </row>
    <row r="3" spans="1:24" s="4" customFormat="1" ht="74.45" customHeight="1" thickBot="1" x14ac:dyDescent="0.25">
      <c r="A3" s="804"/>
      <c r="B3" s="70" t="s">
        <v>216</v>
      </c>
      <c r="C3" s="70" t="s">
        <v>217</v>
      </c>
      <c r="D3" s="70" t="s">
        <v>218</v>
      </c>
      <c r="E3" s="199" t="s">
        <v>219</v>
      </c>
      <c r="F3" s="70" t="s">
        <v>220</v>
      </c>
      <c r="G3" s="70" t="s">
        <v>242</v>
      </c>
      <c r="H3" s="70" t="s">
        <v>223</v>
      </c>
      <c r="I3" s="199" t="s">
        <v>303</v>
      </c>
      <c r="J3" s="70" t="s">
        <v>225</v>
      </c>
      <c r="K3" s="805"/>
    </row>
    <row r="4" spans="1:24" customFormat="1" ht="15" x14ac:dyDescent="0.25">
      <c r="A4" s="432" t="s">
        <v>304</v>
      </c>
      <c r="B4" s="433">
        <f>SUM(B5:B10)</f>
        <v>2</v>
      </c>
      <c r="C4" s="433">
        <f t="shared" ref="C4:J4" si="0">SUM(C5:C10)</f>
        <v>1</v>
      </c>
      <c r="D4" s="433">
        <f t="shared" si="0"/>
        <v>5.07</v>
      </c>
      <c r="E4" s="433">
        <f t="shared" si="0"/>
        <v>2</v>
      </c>
      <c r="F4" s="433">
        <f t="shared" si="0"/>
        <v>6.0461904761904757</v>
      </c>
      <c r="G4" s="433">
        <f t="shared" si="0"/>
        <v>0.2</v>
      </c>
      <c r="H4" s="433">
        <f t="shared" si="0"/>
        <v>0</v>
      </c>
      <c r="I4" s="433">
        <f t="shared" si="0"/>
        <v>0</v>
      </c>
      <c r="J4" s="434">
        <f t="shared" si="0"/>
        <v>0</v>
      </c>
      <c r="K4" s="435">
        <f>SUM(K5:K10)</f>
        <v>2.84</v>
      </c>
      <c r="L4" s="436"/>
      <c r="M4" s="437"/>
      <c r="N4" s="438"/>
      <c r="P4" s="439"/>
      <c r="T4" s="439"/>
      <c r="U4" s="439"/>
    </row>
    <row r="5" spans="1:24" customFormat="1" ht="15" x14ac:dyDescent="0.25">
      <c r="A5" s="129" t="s">
        <v>305</v>
      </c>
      <c r="B5" s="440"/>
      <c r="C5" s="440"/>
      <c r="D5" s="440"/>
      <c r="E5" s="440">
        <v>1</v>
      </c>
      <c r="F5" s="440">
        <v>0.15936507936507938</v>
      </c>
      <c r="G5" s="440"/>
      <c r="H5" s="440"/>
      <c r="I5" s="440"/>
      <c r="J5" s="441"/>
      <c r="K5" s="442"/>
      <c r="L5" s="436"/>
      <c r="M5" s="443"/>
      <c r="N5" s="206"/>
      <c r="T5" s="439"/>
      <c r="U5" s="439"/>
    </row>
    <row r="6" spans="1:24" customFormat="1" ht="15" x14ac:dyDescent="0.25">
      <c r="A6" s="129" t="s">
        <v>306</v>
      </c>
      <c r="B6" s="440">
        <v>1</v>
      </c>
      <c r="C6" s="440"/>
      <c r="D6" s="440">
        <v>1.27</v>
      </c>
      <c r="E6" s="440"/>
      <c r="F6" s="440">
        <v>3.6419047619047618</v>
      </c>
      <c r="G6" s="440"/>
      <c r="H6" s="440"/>
      <c r="I6" s="440"/>
      <c r="J6" s="441"/>
      <c r="K6" s="442">
        <v>2.84</v>
      </c>
      <c r="L6" s="436"/>
      <c r="M6" s="443"/>
      <c r="N6" s="206"/>
      <c r="T6" s="439"/>
      <c r="U6" s="439"/>
    </row>
    <row r="7" spans="1:24" customFormat="1" ht="15" x14ac:dyDescent="0.25">
      <c r="A7" s="129" t="s">
        <v>307</v>
      </c>
      <c r="B7" s="440"/>
      <c r="C7" s="440"/>
      <c r="D7" s="440"/>
      <c r="E7" s="440"/>
      <c r="F7" s="440"/>
      <c r="G7" s="440"/>
      <c r="H7" s="440"/>
      <c r="I7" s="440"/>
      <c r="J7" s="441"/>
      <c r="K7" s="442"/>
      <c r="L7" s="436"/>
      <c r="M7" s="443"/>
      <c r="N7" s="206"/>
      <c r="T7" s="439"/>
      <c r="U7" s="439"/>
    </row>
    <row r="8" spans="1:24" customFormat="1" ht="15" x14ac:dyDescent="0.25">
      <c r="A8" s="129" t="s">
        <v>308</v>
      </c>
      <c r="B8" s="440">
        <v>1</v>
      </c>
      <c r="C8" s="440">
        <v>1</v>
      </c>
      <c r="D8" s="440">
        <v>1.8</v>
      </c>
      <c r="E8" s="440">
        <v>1</v>
      </c>
      <c r="F8" s="440">
        <v>1.2449206349206348</v>
      </c>
      <c r="G8" s="440">
        <v>0.2</v>
      </c>
      <c r="H8" s="440"/>
      <c r="I8" s="440"/>
      <c r="J8" s="441"/>
      <c r="K8" s="442"/>
      <c r="L8" s="436"/>
      <c r="M8" s="443"/>
      <c r="N8" s="206"/>
    </row>
    <row r="9" spans="1:24" customFormat="1" ht="15" x14ac:dyDescent="0.25">
      <c r="A9" s="129" t="s">
        <v>309</v>
      </c>
      <c r="B9" s="440"/>
      <c r="C9" s="440"/>
      <c r="D9" s="440">
        <v>1</v>
      </c>
      <c r="E9" s="440"/>
      <c r="F9" s="440">
        <v>1</v>
      </c>
      <c r="G9" s="440"/>
      <c r="H9" s="440"/>
      <c r="I9" s="440"/>
      <c r="J9" s="441"/>
      <c r="K9" s="442"/>
      <c r="L9" s="436"/>
      <c r="M9" s="443"/>
      <c r="N9" s="206"/>
    </row>
    <row r="10" spans="1:24" customFormat="1" ht="15" x14ac:dyDescent="0.25">
      <c r="A10" s="129" t="s">
        <v>310</v>
      </c>
      <c r="B10" s="440"/>
      <c r="C10" s="440"/>
      <c r="D10" s="440">
        <v>1</v>
      </c>
      <c r="E10" s="440"/>
      <c r="F10" s="440"/>
      <c r="G10" s="440"/>
      <c r="H10" s="440"/>
      <c r="I10" s="440"/>
      <c r="J10" s="444"/>
      <c r="K10" s="442"/>
      <c r="L10" s="436"/>
      <c r="M10" s="443"/>
      <c r="N10" s="206"/>
    </row>
    <row r="11" spans="1:24" customFormat="1" ht="27" thickBot="1" x14ac:dyDescent="0.3">
      <c r="A11" s="37" t="s">
        <v>311</v>
      </c>
      <c r="B11" s="445">
        <v>0</v>
      </c>
      <c r="C11" s="445"/>
      <c r="D11" s="445">
        <v>1</v>
      </c>
      <c r="E11" s="445">
        <v>1</v>
      </c>
      <c r="F11" s="445"/>
      <c r="G11" s="445"/>
      <c r="H11" s="445"/>
      <c r="I11" s="445"/>
      <c r="J11" s="446"/>
      <c r="K11" s="447">
        <v>2.34</v>
      </c>
      <c r="L11" s="436"/>
      <c r="M11" s="443"/>
      <c r="N11" s="438"/>
    </row>
    <row r="12" spans="1:24" s="450" customFormat="1" ht="16.5" customHeight="1" thickBot="1" x14ac:dyDescent="0.3">
      <c r="A12" s="448"/>
      <c r="B12" s="449"/>
      <c r="C12" s="449"/>
      <c r="D12" s="449"/>
      <c r="E12" s="449"/>
      <c r="F12" s="449"/>
      <c r="G12" s="449"/>
      <c r="H12" s="449"/>
      <c r="I12" s="449"/>
      <c r="J12" s="449"/>
      <c r="K12" s="449"/>
      <c r="L12" s="436"/>
      <c r="N12" s="438"/>
    </row>
    <row r="13" spans="1:24" customFormat="1" ht="15" x14ac:dyDescent="0.25">
      <c r="A13" s="451" t="s">
        <v>312</v>
      </c>
      <c r="B13" s="452">
        <f t="shared" ref="B13:K13" si="1">SUM(B14:B19)</f>
        <v>0</v>
      </c>
      <c r="C13" s="452">
        <f>SUM(C14:C19)</f>
        <v>0.77800000000000002</v>
      </c>
      <c r="D13" s="452">
        <f>SUM(D14:D19)</f>
        <v>3</v>
      </c>
      <c r="E13" s="452">
        <f t="shared" si="1"/>
        <v>0</v>
      </c>
      <c r="F13" s="452">
        <f t="shared" si="1"/>
        <v>0</v>
      </c>
      <c r="G13" s="452">
        <f t="shared" si="1"/>
        <v>0</v>
      </c>
      <c r="H13" s="452">
        <f t="shared" si="1"/>
        <v>0</v>
      </c>
      <c r="I13" s="452">
        <f t="shared" si="1"/>
        <v>0</v>
      </c>
      <c r="J13" s="453">
        <f>SUM(J14:J19)</f>
        <v>0</v>
      </c>
      <c r="K13" s="453">
        <f t="shared" si="1"/>
        <v>0.81699999999999995</v>
      </c>
      <c r="L13" s="436"/>
      <c r="M13" s="443"/>
      <c r="N13" s="438"/>
      <c r="P13" s="439"/>
      <c r="W13" s="439"/>
      <c r="X13" s="439"/>
    </row>
    <row r="14" spans="1:24" customFormat="1" ht="15" x14ac:dyDescent="0.25">
      <c r="A14" s="129" t="s">
        <v>305</v>
      </c>
      <c r="B14" s="454"/>
      <c r="C14" s="454"/>
      <c r="D14" s="454"/>
      <c r="E14" s="454"/>
      <c r="F14" s="454"/>
      <c r="G14" s="454"/>
      <c r="H14" s="454"/>
      <c r="I14" s="454"/>
      <c r="J14" s="442"/>
      <c r="K14" s="442"/>
      <c r="L14" s="436"/>
      <c r="M14" s="443"/>
      <c r="N14" s="438"/>
    </row>
    <row r="15" spans="1:24" customFormat="1" ht="15" x14ac:dyDescent="0.25">
      <c r="A15" s="129" t="s">
        <v>306</v>
      </c>
      <c r="B15" s="440"/>
      <c r="C15" s="440"/>
      <c r="D15" s="440"/>
      <c r="E15" s="440"/>
      <c r="F15" s="440"/>
      <c r="G15" s="440"/>
      <c r="H15" s="440"/>
      <c r="I15" s="440"/>
      <c r="J15" s="441"/>
      <c r="K15" s="441">
        <v>0.41699999999999998</v>
      </c>
      <c r="L15" s="436"/>
      <c r="M15" s="443"/>
      <c r="N15" s="438"/>
    </row>
    <row r="16" spans="1:24" customFormat="1" ht="15" x14ac:dyDescent="0.25">
      <c r="A16" s="129" t="s">
        <v>307</v>
      </c>
      <c r="B16" s="440"/>
      <c r="C16" s="440"/>
      <c r="D16" s="440"/>
      <c r="E16" s="440"/>
      <c r="F16" s="440"/>
      <c r="G16" s="440"/>
      <c r="H16" s="440"/>
      <c r="I16" s="440"/>
      <c r="J16" s="441"/>
      <c r="K16" s="441"/>
      <c r="L16" s="436"/>
      <c r="M16" s="443"/>
      <c r="N16" s="438"/>
    </row>
    <row r="17" spans="1:25" customFormat="1" ht="15" x14ac:dyDescent="0.25">
      <c r="A17" s="129" t="s">
        <v>308</v>
      </c>
      <c r="B17" s="440"/>
      <c r="C17" s="440">
        <v>0.77800000000000002</v>
      </c>
      <c r="D17" s="440">
        <v>3</v>
      </c>
      <c r="E17" s="440"/>
      <c r="F17" s="440"/>
      <c r="G17" s="440"/>
      <c r="H17" s="440"/>
      <c r="I17" s="455"/>
      <c r="J17" s="441"/>
      <c r="K17" s="441">
        <v>0.4</v>
      </c>
      <c r="L17" s="436"/>
      <c r="M17" s="443"/>
      <c r="N17" s="438"/>
    </row>
    <row r="18" spans="1:25" customFormat="1" ht="15" x14ac:dyDescent="0.25">
      <c r="A18" s="129" t="s">
        <v>309</v>
      </c>
      <c r="B18" s="454"/>
      <c r="C18" s="454"/>
      <c r="D18" s="454"/>
      <c r="E18" s="454"/>
      <c r="F18" s="454"/>
      <c r="G18" s="454"/>
      <c r="H18" s="454"/>
      <c r="I18" s="454"/>
      <c r="J18" s="442"/>
      <c r="K18" s="442"/>
      <c r="L18" s="436"/>
      <c r="M18" s="443"/>
      <c r="N18" s="438"/>
      <c r="Y18" t="s">
        <v>313</v>
      </c>
    </row>
    <row r="19" spans="1:25" customFormat="1" ht="15" x14ac:dyDescent="0.25">
      <c r="A19" s="129" t="s">
        <v>310</v>
      </c>
      <c r="B19" s="454"/>
      <c r="C19" s="454"/>
      <c r="D19" s="454"/>
      <c r="E19" s="454"/>
      <c r="F19" s="454"/>
      <c r="G19" s="454"/>
      <c r="H19" s="454"/>
      <c r="I19" s="454"/>
      <c r="J19" s="442"/>
      <c r="K19" s="442"/>
      <c r="L19" s="436"/>
      <c r="M19" s="443"/>
      <c r="N19" s="438"/>
    </row>
    <row r="20" spans="1:25" customFormat="1" ht="27" thickBot="1" x14ac:dyDescent="0.3">
      <c r="A20" s="37" t="s">
        <v>311</v>
      </c>
      <c r="B20" s="456"/>
      <c r="C20" s="456"/>
      <c r="D20" s="456">
        <v>3</v>
      </c>
      <c r="E20" s="456"/>
      <c r="F20" s="456"/>
      <c r="G20" s="456"/>
      <c r="H20" s="456"/>
      <c r="I20" s="456"/>
      <c r="J20" s="447"/>
      <c r="K20" s="447">
        <v>0.41699999999999998</v>
      </c>
      <c r="L20" s="436"/>
      <c r="M20" s="443"/>
      <c r="N20" s="438"/>
    </row>
    <row r="21" spans="1:25" s="450" customFormat="1" ht="18" customHeight="1" thickBot="1" x14ac:dyDescent="0.3">
      <c r="A21" s="448"/>
      <c r="B21" s="449"/>
      <c r="C21" s="449"/>
      <c r="D21" s="449"/>
      <c r="E21" s="449"/>
      <c r="F21" s="449"/>
      <c r="G21" s="449"/>
      <c r="H21" s="449"/>
      <c r="I21" s="449"/>
      <c r="J21" s="449"/>
      <c r="K21" s="449"/>
      <c r="L21" s="436"/>
      <c r="M21" s="457"/>
      <c r="N21" s="438"/>
    </row>
    <row r="22" spans="1:25" customFormat="1" ht="15" x14ac:dyDescent="0.25">
      <c r="A22" s="458" t="s">
        <v>314</v>
      </c>
      <c r="B22" s="459">
        <f t="shared" ref="B22:K22" si="2">SUM(B23:B28)</f>
        <v>1.25</v>
      </c>
      <c r="C22" s="459">
        <f t="shared" si="2"/>
        <v>1</v>
      </c>
      <c r="D22" s="459">
        <f t="shared" si="2"/>
        <v>0.9</v>
      </c>
      <c r="E22" s="459">
        <f t="shared" si="2"/>
        <v>0</v>
      </c>
      <c r="F22" s="459">
        <f t="shared" si="2"/>
        <v>0</v>
      </c>
      <c r="G22" s="459">
        <f t="shared" si="2"/>
        <v>0</v>
      </c>
      <c r="H22" s="459">
        <f t="shared" si="2"/>
        <v>0</v>
      </c>
      <c r="I22" s="459">
        <f t="shared" si="2"/>
        <v>0</v>
      </c>
      <c r="J22" s="460">
        <f t="shared" si="2"/>
        <v>0</v>
      </c>
      <c r="K22" s="460">
        <f t="shared" si="2"/>
        <v>1.4369999999999998</v>
      </c>
      <c r="L22" s="436"/>
      <c r="M22" s="443"/>
      <c r="N22" s="438"/>
      <c r="P22" s="439"/>
    </row>
    <row r="23" spans="1:25" customFormat="1" ht="15" x14ac:dyDescent="0.25">
      <c r="A23" s="129" t="s">
        <v>305</v>
      </c>
      <c r="B23" s="454"/>
      <c r="C23" s="454"/>
      <c r="D23" s="454"/>
      <c r="E23" s="454"/>
      <c r="F23" s="454"/>
      <c r="G23" s="454"/>
      <c r="H23" s="454"/>
      <c r="I23" s="454"/>
      <c r="J23" s="442"/>
      <c r="K23" s="442"/>
      <c r="L23" s="436"/>
      <c r="M23" s="443"/>
      <c r="N23" s="438"/>
    </row>
    <row r="24" spans="1:25" customFormat="1" ht="15" x14ac:dyDescent="0.25">
      <c r="A24" s="129" t="s">
        <v>306</v>
      </c>
      <c r="B24" s="454"/>
      <c r="C24" s="454"/>
      <c r="D24" s="454"/>
      <c r="E24" s="454"/>
      <c r="F24" s="454"/>
      <c r="G24" s="454"/>
      <c r="H24" s="454"/>
      <c r="I24" s="454"/>
      <c r="J24" s="442"/>
      <c r="K24" s="442">
        <v>0.15</v>
      </c>
      <c r="L24" s="436"/>
      <c r="M24" s="443"/>
      <c r="N24" s="438"/>
      <c r="W24" s="439"/>
      <c r="X24" s="439"/>
    </row>
    <row r="25" spans="1:25" customFormat="1" ht="15" x14ac:dyDescent="0.25">
      <c r="A25" s="129" t="s">
        <v>307</v>
      </c>
      <c r="B25" s="454"/>
      <c r="C25" s="454"/>
      <c r="D25" s="454"/>
      <c r="E25" s="454"/>
      <c r="F25" s="454"/>
      <c r="G25" s="454"/>
      <c r="H25" s="454"/>
      <c r="I25" s="454"/>
      <c r="J25" s="442"/>
      <c r="K25" s="442"/>
      <c r="L25" s="436"/>
      <c r="M25" s="443"/>
      <c r="N25" s="438"/>
    </row>
    <row r="26" spans="1:25" customFormat="1" ht="15" x14ac:dyDescent="0.25">
      <c r="A26" s="129" t="s">
        <v>308</v>
      </c>
      <c r="B26" s="454">
        <v>1</v>
      </c>
      <c r="C26" s="454">
        <v>1</v>
      </c>
      <c r="D26" s="454">
        <v>0.9</v>
      </c>
      <c r="E26" s="454"/>
      <c r="F26" s="454"/>
      <c r="G26" s="454"/>
      <c r="H26" s="454"/>
      <c r="I26" s="454"/>
      <c r="J26" s="442"/>
      <c r="K26" s="442">
        <v>1.2869999999999999</v>
      </c>
      <c r="L26" s="436"/>
      <c r="M26" s="443"/>
      <c r="N26" s="438"/>
    </row>
    <row r="27" spans="1:25" customFormat="1" ht="15" x14ac:dyDescent="0.25">
      <c r="A27" s="129" t="s">
        <v>309</v>
      </c>
      <c r="B27" s="454">
        <v>0.25</v>
      </c>
      <c r="C27" s="454"/>
      <c r="D27" s="454"/>
      <c r="E27" s="454"/>
      <c r="F27" s="454"/>
      <c r="G27" s="454"/>
      <c r="H27" s="454"/>
      <c r="I27" s="454"/>
      <c r="J27" s="442"/>
      <c r="K27" s="442"/>
      <c r="L27" s="436"/>
      <c r="M27" s="443"/>
      <c r="N27" s="438"/>
    </row>
    <row r="28" spans="1:25" customFormat="1" ht="15" x14ac:dyDescent="0.25">
      <c r="A28" s="129" t="s">
        <v>310</v>
      </c>
      <c r="B28" s="454"/>
      <c r="C28" s="454"/>
      <c r="D28" s="454"/>
      <c r="E28" s="454"/>
      <c r="F28" s="454"/>
      <c r="G28" s="454"/>
      <c r="H28" s="454"/>
      <c r="I28" s="454"/>
      <c r="J28" s="442"/>
      <c r="K28" s="442"/>
      <c r="L28" s="436"/>
      <c r="M28" s="443"/>
      <c r="N28" s="438"/>
    </row>
    <row r="29" spans="1:25" customFormat="1" ht="27" thickBot="1" x14ac:dyDescent="0.3">
      <c r="A29" s="37" t="s">
        <v>311</v>
      </c>
      <c r="B29" s="456"/>
      <c r="C29" s="456">
        <v>1</v>
      </c>
      <c r="D29" s="456"/>
      <c r="E29" s="456"/>
      <c r="F29" s="456"/>
      <c r="G29" s="456"/>
      <c r="H29" s="456"/>
      <c r="I29" s="456"/>
      <c r="J29" s="447"/>
      <c r="K29" s="447">
        <v>1.1870000000000001</v>
      </c>
      <c r="L29" s="436"/>
      <c r="M29" s="443"/>
      <c r="N29" s="438"/>
    </row>
    <row r="30" spans="1:25" customFormat="1" ht="15" x14ac:dyDescent="0.25">
      <c r="A30" s="461"/>
      <c r="B30" s="462"/>
      <c r="C30" s="462"/>
      <c r="D30" s="462"/>
      <c r="E30" s="462"/>
      <c r="F30" s="462"/>
      <c r="G30" s="462"/>
      <c r="H30" s="462"/>
      <c r="I30" s="462"/>
      <c r="J30" s="462"/>
      <c r="K30" s="462"/>
      <c r="L30" s="436"/>
      <c r="M30" s="463"/>
      <c r="N30" s="438"/>
    </row>
    <row r="31" spans="1:25" customFormat="1" ht="15" x14ac:dyDescent="0.25">
      <c r="A31" s="464" t="s">
        <v>315</v>
      </c>
      <c r="B31" s="465">
        <f t="shared" ref="B31:K31" si="3">SUM(B32:B37)</f>
        <v>0</v>
      </c>
      <c r="C31" s="465">
        <f t="shared" si="3"/>
        <v>0.6</v>
      </c>
      <c r="D31" s="465">
        <f t="shared" si="3"/>
        <v>1.8149999999999999</v>
      </c>
      <c r="E31" s="465">
        <f t="shared" si="3"/>
        <v>0</v>
      </c>
      <c r="F31" s="465">
        <f t="shared" si="3"/>
        <v>0</v>
      </c>
      <c r="G31" s="465">
        <f t="shared" si="3"/>
        <v>1.8319999999999999</v>
      </c>
      <c r="H31" s="465">
        <f t="shared" si="3"/>
        <v>0</v>
      </c>
      <c r="I31" s="465">
        <f t="shared" si="3"/>
        <v>0</v>
      </c>
      <c r="J31" s="466">
        <f t="shared" si="3"/>
        <v>0</v>
      </c>
      <c r="K31" s="466">
        <f t="shared" si="3"/>
        <v>0.4</v>
      </c>
      <c r="L31" s="436"/>
      <c r="M31" s="443"/>
      <c r="N31" s="438"/>
      <c r="P31" s="439"/>
    </row>
    <row r="32" spans="1:25" customFormat="1" ht="15" x14ac:dyDescent="0.25">
      <c r="A32" s="129" t="s">
        <v>305</v>
      </c>
      <c r="B32" s="454"/>
      <c r="C32" s="454"/>
      <c r="D32" s="454"/>
      <c r="E32" s="454"/>
      <c r="F32" s="454"/>
      <c r="G32" s="454"/>
      <c r="H32" s="454"/>
      <c r="I32" s="454"/>
      <c r="J32" s="442"/>
      <c r="K32" s="442"/>
      <c r="L32" s="436"/>
      <c r="M32" s="443"/>
      <c r="N32" s="438"/>
    </row>
    <row r="33" spans="1:24" customFormat="1" ht="15" x14ac:dyDescent="0.25">
      <c r="A33" s="129" t="s">
        <v>306</v>
      </c>
      <c r="B33" s="454"/>
      <c r="C33" s="454"/>
      <c r="D33" s="454"/>
      <c r="E33" s="454"/>
      <c r="F33" s="454"/>
      <c r="G33" s="454"/>
      <c r="H33" s="454"/>
      <c r="I33" s="454"/>
      <c r="J33" s="442"/>
      <c r="K33" s="442"/>
      <c r="L33" s="436"/>
      <c r="M33" s="443"/>
      <c r="N33" s="438"/>
    </row>
    <row r="34" spans="1:24" customFormat="1" ht="15" x14ac:dyDescent="0.25">
      <c r="A34" s="129" t="s">
        <v>307</v>
      </c>
      <c r="B34" s="454"/>
      <c r="C34" s="454"/>
      <c r="D34" s="454"/>
      <c r="E34" s="454"/>
      <c r="F34" s="454"/>
      <c r="G34" s="454"/>
      <c r="H34" s="454"/>
      <c r="I34" s="454"/>
      <c r="J34" s="442"/>
      <c r="K34" s="442"/>
      <c r="L34" s="436"/>
      <c r="M34" s="443"/>
      <c r="N34" s="438"/>
    </row>
    <row r="35" spans="1:24" customFormat="1" ht="15" x14ac:dyDescent="0.25">
      <c r="A35" s="129" t="s">
        <v>308</v>
      </c>
      <c r="B35" s="454"/>
      <c r="C35" s="454">
        <v>0.3</v>
      </c>
      <c r="D35" s="454">
        <v>1</v>
      </c>
      <c r="E35" s="454"/>
      <c r="F35" s="454"/>
      <c r="G35" s="454">
        <v>0.79900000000000004</v>
      </c>
      <c r="H35" s="454"/>
      <c r="I35" s="454"/>
      <c r="J35" s="442"/>
      <c r="K35" s="442">
        <v>0.4</v>
      </c>
      <c r="L35" s="436"/>
      <c r="M35" s="443"/>
      <c r="N35" s="438"/>
      <c r="W35" s="439"/>
      <c r="X35" s="439"/>
    </row>
    <row r="36" spans="1:24" customFormat="1" ht="15" x14ac:dyDescent="0.25">
      <c r="A36" s="129" t="s">
        <v>309</v>
      </c>
      <c r="B36" s="454"/>
      <c r="C36" s="454"/>
      <c r="D36" s="454"/>
      <c r="E36" s="454"/>
      <c r="F36" s="454"/>
      <c r="G36" s="454"/>
      <c r="H36" s="454"/>
      <c r="I36" s="454"/>
      <c r="J36" s="442"/>
      <c r="K36" s="442"/>
      <c r="L36" s="436"/>
      <c r="M36" s="443"/>
      <c r="N36" s="438"/>
    </row>
    <row r="37" spans="1:24" customFormat="1" ht="15" x14ac:dyDescent="0.25">
      <c r="A37" s="129" t="s">
        <v>310</v>
      </c>
      <c r="B37" s="454"/>
      <c r="C37" s="454">
        <v>0.3</v>
      </c>
      <c r="D37" s="454">
        <v>0.81499999999999995</v>
      </c>
      <c r="E37" s="454"/>
      <c r="F37" s="454"/>
      <c r="G37" s="454">
        <v>1.0329999999999999</v>
      </c>
      <c r="H37" s="454"/>
      <c r="I37" s="454"/>
      <c r="J37" s="442"/>
      <c r="K37" s="442"/>
      <c r="L37" s="436"/>
      <c r="M37" s="443"/>
      <c r="N37" s="438"/>
    </row>
    <row r="38" spans="1:24" customFormat="1" ht="27" thickBot="1" x14ac:dyDescent="0.3">
      <c r="A38" s="37" t="s">
        <v>311</v>
      </c>
      <c r="B38" s="456"/>
      <c r="C38" s="456">
        <v>0.3</v>
      </c>
      <c r="D38" s="456">
        <v>1</v>
      </c>
      <c r="E38" s="456"/>
      <c r="F38" s="456"/>
      <c r="G38" s="456">
        <v>0.79900000000000004</v>
      </c>
      <c r="H38" s="456"/>
      <c r="I38" s="456"/>
      <c r="J38" s="447"/>
      <c r="K38" s="447">
        <v>0.4</v>
      </c>
      <c r="L38" s="436"/>
      <c r="M38" s="443"/>
      <c r="N38" s="438"/>
    </row>
    <row r="39" spans="1:24" customFormat="1" ht="15" x14ac:dyDescent="0.25">
      <c r="A39" s="461"/>
      <c r="B39" s="462"/>
      <c r="C39" s="462"/>
      <c r="D39" s="462"/>
      <c r="E39" s="462"/>
      <c r="F39" s="462"/>
      <c r="G39" s="462"/>
      <c r="H39" s="462"/>
      <c r="I39" s="462"/>
      <c r="J39" s="462"/>
      <c r="K39" s="462"/>
      <c r="L39" s="436"/>
      <c r="M39" s="463"/>
      <c r="N39" s="438"/>
    </row>
    <row r="40" spans="1:24" customFormat="1" ht="15" x14ac:dyDescent="0.25">
      <c r="A40" s="430" t="s">
        <v>316</v>
      </c>
      <c r="B40" s="467">
        <f t="shared" ref="B40:K40" si="4">SUM(B41:B46)</f>
        <v>1.05</v>
      </c>
      <c r="C40" s="467">
        <f t="shared" si="4"/>
        <v>0.17299999999999999</v>
      </c>
      <c r="D40" s="467">
        <f t="shared" si="4"/>
        <v>0.25</v>
      </c>
      <c r="E40" s="467">
        <f t="shared" si="4"/>
        <v>0</v>
      </c>
      <c r="F40" s="467">
        <f t="shared" si="4"/>
        <v>0</v>
      </c>
      <c r="G40" s="467">
        <f t="shared" si="4"/>
        <v>10.433999999999999</v>
      </c>
      <c r="H40" s="467">
        <f t="shared" si="4"/>
        <v>0</v>
      </c>
      <c r="I40" s="467">
        <f t="shared" si="4"/>
        <v>0</v>
      </c>
      <c r="J40" s="468">
        <f t="shared" si="4"/>
        <v>0</v>
      </c>
      <c r="K40" s="468">
        <f t="shared" si="4"/>
        <v>0</v>
      </c>
      <c r="L40" s="436"/>
      <c r="M40" s="443"/>
      <c r="N40" s="438"/>
      <c r="P40" s="439"/>
    </row>
    <row r="41" spans="1:24" customFormat="1" ht="15" x14ac:dyDescent="0.25">
      <c r="A41" s="129" t="s">
        <v>305</v>
      </c>
      <c r="B41" s="454"/>
      <c r="C41" s="454"/>
      <c r="D41" s="454"/>
      <c r="E41" s="454"/>
      <c r="F41" s="454"/>
      <c r="G41" s="454"/>
      <c r="H41" s="454"/>
      <c r="I41" s="454"/>
      <c r="J41" s="442"/>
      <c r="K41" s="442"/>
      <c r="L41" s="436"/>
      <c r="M41" s="443"/>
      <c r="N41" s="438"/>
    </row>
    <row r="42" spans="1:24" customFormat="1" ht="15" x14ac:dyDescent="0.25">
      <c r="A42" s="129" t="s">
        <v>306</v>
      </c>
      <c r="B42" s="454"/>
      <c r="C42" s="454"/>
      <c r="D42" s="454"/>
      <c r="E42" s="454"/>
      <c r="F42" s="454"/>
      <c r="G42" s="454">
        <v>1</v>
      </c>
      <c r="H42" s="454"/>
      <c r="I42" s="454"/>
      <c r="J42" s="442"/>
      <c r="K42" s="442"/>
      <c r="L42" s="436"/>
      <c r="M42" s="443"/>
      <c r="N42" s="438"/>
    </row>
    <row r="43" spans="1:24" customFormat="1" ht="15" x14ac:dyDescent="0.25">
      <c r="A43" s="129" t="s">
        <v>307</v>
      </c>
      <c r="B43" s="454"/>
      <c r="C43" s="454"/>
      <c r="D43" s="454"/>
      <c r="E43" s="454"/>
      <c r="F43" s="454"/>
      <c r="G43" s="454"/>
      <c r="H43" s="454"/>
      <c r="I43" s="454"/>
      <c r="J43" s="442"/>
      <c r="K43" s="442"/>
      <c r="L43" s="436"/>
      <c r="M43" s="443"/>
      <c r="N43" s="438"/>
    </row>
    <row r="44" spans="1:24" customFormat="1" ht="15" x14ac:dyDescent="0.25">
      <c r="A44" s="129" t="s">
        <v>308</v>
      </c>
      <c r="B44" s="454">
        <v>1.05</v>
      </c>
      <c r="C44" s="454">
        <v>0.17299999999999999</v>
      </c>
      <c r="D44" s="454"/>
      <c r="E44" s="454"/>
      <c r="F44" s="469"/>
      <c r="G44" s="454">
        <v>0.95</v>
      </c>
      <c r="H44" s="454"/>
      <c r="I44" s="454"/>
      <c r="J44" s="442"/>
      <c r="K44" s="442"/>
      <c r="L44" s="436"/>
      <c r="M44" s="443"/>
      <c r="N44" s="438"/>
      <c r="W44" s="439"/>
      <c r="X44" s="439"/>
    </row>
    <row r="45" spans="1:24" customFormat="1" ht="15" x14ac:dyDescent="0.25">
      <c r="A45" s="129" t="s">
        <v>309</v>
      </c>
      <c r="B45" s="454"/>
      <c r="C45" s="454"/>
      <c r="D45" s="454"/>
      <c r="E45" s="454"/>
      <c r="F45" s="454"/>
      <c r="G45" s="454">
        <v>2.4</v>
      </c>
      <c r="H45" s="454"/>
      <c r="I45" s="454"/>
      <c r="J45" s="442"/>
      <c r="K45" s="442"/>
      <c r="L45" s="436"/>
      <c r="M45" s="443"/>
      <c r="N45" s="438"/>
    </row>
    <row r="46" spans="1:24" customFormat="1" ht="15" x14ac:dyDescent="0.25">
      <c r="A46" s="129" t="s">
        <v>310</v>
      </c>
      <c r="B46" s="454"/>
      <c r="C46" s="454"/>
      <c r="D46" s="454">
        <v>0.25</v>
      </c>
      <c r="E46" s="454"/>
      <c r="F46" s="454"/>
      <c r="G46" s="454">
        <v>6.0839999999999996</v>
      </c>
      <c r="H46" s="454"/>
      <c r="I46" s="454"/>
      <c r="J46" s="442"/>
      <c r="K46" s="442"/>
      <c r="L46" s="436"/>
      <c r="M46" s="443"/>
      <c r="N46" s="438"/>
    </row>
    <row r="47" spans="1:24" customFormat="1" ht="27" thickBot="1" x14ac:dyDescent="0.3">
      <c r="A47" s="37" t="s">
        <v>311</v>
      </c>
      <c r="B47" s="456"/>
      <c r="C47" s="456"/>
      <c r="D47" s="456"/>
      <c r="E47" s="456"/>
      <c r="F47" s="456"/>
      <c r="G47" s="456">
        <v>2.3340000000000001</v>
      </c>
      <c r="H47" s="456"/>
      <c r="I47" s="456"/>
      <c r="J47" s="447"/>
      <c r="K47" s="447"/>
      <c r="L47" s="436"/>
      <c r="M47" s="443"/>
      <c r="N47" s="438"/>
    </row>
    <row r="48" spans="1:24" customFormat="1" ht="15" x14ac:dyDescent="0.25">
      <c r="A48" s="461"/>
      <c r="B48" s="462"/>
      <c r="C48" s="462"/>
      <c r="D48" s="462"/>
      <c r="E48" s="462"/>
      <c r="F48" s="462"/>
      <c r="G48" s="462"/>
      <c r="H48" s="462"/>
      <c r="I48" s="462"/>
      <c r="J48" s="462"/>
      <c r="K48" s="462"/>
      <c r="L48" s="436"/>
      <c r="M48" s="470"/>
      <c r="N48" s="438"/>
    </row>
    <row r="49" spans="1:24" customFormat="1" ht="15" x14ac:dyDescent="0.25">
      <c r="A49" s="431" t="s">
        <v>317</v>
      </c>
      <c r="B49" s="471">
        <f t="shared" ref="B49:K49" si="5">SUM(B50:B55)</f>
        <v>0</v>
      </c>
      <c r="C49" s="471">
        <f t="shared" si="5"/>
        <v>0</v>
      </c>
      <c r="D49" s="471">
        <f t="shared" si="5"/>
        <v>0</v>
      </c>
      <c r="E49" s="471">
        <f t="shared" si="5"/>
        <v>0</v>
      </c>
      <c r="F49" s="471">
        <f t="shared" si="5"/>
        <v>0</v>
      </c>
      <c r="G49" s="471">
        <f t="shared" si="5"/>
        <v>0</v>
      </c>
      <c r="H49" s="471">
        <f t="shared" si="5"/>
        <v>0</v>
      </c>
      <c r="I49" s="471">
        <f t="shared" si="5"/>
        <v>0</v>
      </c>
      <c r="J49" s="472">
        <f t="shared" si="5"/>
        <v>0</v>
      </c>
      <c r="K49" s="472">
        <f t="shared" si="5"/>
        <v>0.97999603174603178</v>
      </c>
      <c r="L49" s="436"/>
      <c r="M49" s="443"/>
      <c r="N49" s="438"/>
      <c r="P49" s="439"/>
    </row>
    <row r="50" spans="1:24" customFormat="1" ht="15" x14ac:dyDescent="0.25">
      <c r="A50" s="129" t="s">
        <v>305</v>
      </c>
      <c r="B50" s="473"/>
      <c r="C50" s="473"/>
      <c r="D50" s="473"/>
      <c r="E50" s="473"/>
      <c r="F50" s="473"/>
      <c r="G50" s="473"/>
      <c r="H50" s="473"/>
      <c r="I50" s="473"/>
      <c r="J50" s="474"/>
      <c r="K50" s="442"/>
      <c r="L50" s="436"/>
      <c r="M50" s="443"/>
      <c r="N50" s="438"/>
    </row>
    <row r="51" spans="1:24" customFormat="1" ht="15" x14ac:dyDescent="0.25">
      <c r="A51" s="129" t="s">
        <v>306</v>
      </c>
      <c r="B51" s="473"/>
      <c r="C51" s="473"/>
      <c r="D51" s="473"/>
      <c r="E51" s="473"/>
      <c r="F51" s="473"/>
      <c r="G51" s="473"/>
      <c r="H51" s="473"/>
      <c r="I51" s="473"/>
      <c r="J51" s="474"/>
      <c r="K51" s="442">
        <v>4.2000000000000003E-2</v>
      </c>
      <c r="L51" s="436"/>
      <c r="M51" s="443"/>
      <c r="N51" s="438"/>
    </row>
    <row r="52" spans="1:24" customFormat="1" ht="15" x14ac:dyDescent="0.25">
      <c r="A52" s="129" t="s">
        <v>307</v>
      </c>
      <c r="B52" s="473"/>
      <c r="C52" s="473"/>
      <c r="D52" s="473"/>
      <c r="E52" s="473"/>
      <c r="F52" s="473"/>
      <c r="G52" s="473"/>
      <c r="H52" s="473"/>
      <c r="I52" s="473"/>
      <c r="J52" s="474"/>
      <c r="K52" s="442"/>
      <c r="L52" s="436"/>
      <c r="M52" s="443"/>
      <c r="N52" s="438"/>
    </row>
    <row r="53" spans="1:24" customFormat="1" ht="15" x14ac:dyDescent="0.25">
      <c r="A53" s="129" t="s">
        <v>308</v>
      </c>
      <c r="B53" s="473"/>
      <c r="C53" s="473"/>
      <c r="D53" s="473"/>
      <c r="E53" s="473"/>
      <c r="F53" s="473"/>
      <c r="G53" s="473"/>
      <c r="H53" s="473"/>
      <c r="I53" s="473"/>
      <c r="J53" s="474"/>
      <c r="K53" s="442">
        <v>0.93799603174603174</v>
      </c>
      <c r="L53" s="436"/>
      <c r="M53" s="443"/>
      <c r="N53" s="206"/>
    </row>
    <row r="54" spans="1:24" customFormat="1" ht="15" x14ac:dyDescent="0.25">
      <c r="A54" s="129" t="s">
        <v>309</v>
      </c>
      <c r="B54" s="473"/>
      <c r="C54" s="473"/>
      <c r="D54" s="473"/>
      <c r="E54" s="473"/>
      <c r="F54" s="473"/>
      <c r="G54" s="473"/>
      <c r="H54" s="473"/>
      <c r="I54" s="473"/>
      <c r="J54" s="474"/>
      <c r="K54" s="442"/>
      <c r="L54" s="436"/>
      <c r="M54" s="443"/>
      <c r="N54" s="206"/>
    </row>
    <row r="55" spans="1:24" customFormat="1" ht="15" x14ac:dyDescent="0.25">
      <c r="A55" s="129" t="s">
        <v>310</v>
      </c>
      <c r="B55" s="473"/>
      <c r="C55" s="473"/>
      <c r="D55" s="473"/>
      <c r="E55" s="473"/>
      <c r="F55" s="473"/>
      <c r="G55" s="473"/>
      <c r="H55" s="473"/>
      <c r="I55" s="473"/>
      <c r="J55" s="474"/>
      <c r="K55" s="442"/>
      <c r="L55" s="436"/>
      <c r="M55" s="443"/>
      <c r="N55" s="206"/>
      <c r="W55" s="439"/>
      <c r="X55" s="439"/>
    </row>
    <row r="56" spans="1:24" customFormat="1" ht="27" thickBot="1" x14ac:dyDescent="0.3">
      <c r="A56" s="37" t="s">
        <v>311</v>
      </c>
      <c r="B56" s="475"/>
      <c r="C56" s="475"/>
      <c r="D56" s="475"/>
      <c r="E56" s="475"/>
      <c r="F56" s="475"/>
      <c r="G56" s="475"/>
      <c r="H56" s="475"/>
      <c r="I56" s="475"/>
      <c r="J56" s="476"/>
      <c r="K56" s="447">
        <v>0.97999603174603178</v>
      </c>
      <c r="L56" s="436"/>
      <c r="M56" s="443"/>
      <c r="N56" s="438"/>
    </row>
    <row r="57" spans="1:24" customFormat="1" ht="15" x14ac:dyDescent="0.25">
      <c r="A57" s="461"/>
      <c r="B57" s="462"/>
      <c r="C57" s="462"/>
      <c r="D57" s="462"/>
      <c r="E57" s="462"/>
      <c r="F57" s="462"/>
      <c r="G57" s="462"/>
      <c r="H57" s="462"/>
      <c r="I57" s="462"/>
      <c r="J57" s="462"/>
      <c r="K57" s="462"/>
      <c r="L57" s="436"/>
      <c r="M57" s="470"/>
      <c r="N57" s="206"/>
    </row>
    <row r="58" spans="1:24" customFormat="1" ht="15" x14ac:dyDescent="0.25">
      <c r="A58" s="24" t="s">
        <v>276</v>
      </c>
      <c r="B58" s="477">
        <f>SUM(B59:B64)</f>
        <v>4.3</v>
      </c>
      <c r="C58" s="477">
        <f t="shared" ref="C58:H58" si="6">SUM(C59:C64)</f>
        <v>3.5510000000000002</v>
      </c>
      <c r="D58" s="477">
        <f t="shared" si="6"/>
        <v>11.035</v>
      </c>
      <c r="E58" s="477">
        <f t="shared" si="6"/>
        <v>2</v>
      </c>
      <c r="F58" s="477">
        <f t="shared" si="6"/>
        <v>6.0461904761904757</v>
      </c>
      <c r="G58" s="477">
        <f t="shared" si="6"/>
        <v>12.465999999999999</v>
      </c>
      <c r="H58" s="477">
        <f t="shared" si="6"/>
        <v>0</v>
      </c>
      <c r="I58" s="477">
        <f>SUM(I59:I64)</f>
        <v>0</v>
      </c>
      <c r="J58" s="480">
        <f>SUM(J59:J64)</f>
        <v>0</v>
      </c>
      <c r="K58" s="483">
        <f>SUM(K59:K64)</f>
        <v>6.4739960317460312</v>
      </c>
      <c r="L58" s="436"/>
      <c r="M58" s="443"/>
      <c r="N58" s="438"/>
      <c r="P58" s="439"/>
    </row>
    <row r="59" spans="1:24" customFormat="1" ht="15" x14ac:dyDescent="0.25">
      <c r="A59" s="129" t="s">
        <v>305</v>
      </c>
      <c r="B59" s="478">
        <f>B50+B32+B23+B14+B5+B41</f>
        <v>0</v>
      </c>
      <c r="C59" s="478">
        <f t="shared" ref="C59:J59" si="7">C50+C32+C23+C14+C5+C41</f>
        <v>0</v>
      </c>
      <c r="D59" s="478">
        <f t="shared" si="7"/>
        <v>0</v>
      </c>
      <c r="E59" s="478">
        <f t="shared" si="7"/>
        <v>1</v>
      </c>
      <c r="F59" s="478">
        <f t="shared" si="7"/>
        <v>0.15936507936507938</v>
      </c>
      <c r="G59" s="478">
        <f t="shared" si="7"/>
        <v>0</v>
      </c>
      <c r="H59" s="478">
        <f t="shared" si="7"/>
        <v>0</v>
      </c>
      <c r="I59" s="478">
        <f t="shared" si="7"/>
        <v>0</v>
      </c>
      <c r="J59" s="481">
        <f t="shared" si="7"/>
        <v>0</v>
      </c>
      <c r="K59" s="484">
        <f>K50+K32+K23+K14+K5+K41</f>
        <v>0</v>
      </c>
      <c r="L59" s="436"/>
      <c r="M59" s="443"/>
      <c r="N59" s="438"/>
      <c r="P59" s="439"/>
    </row>
    <row r="60" spans="1:24" customFormat="1" ht="15" x14ac:dyDescent="0.25">
      <c r="A60" s="129" t="s">
        <v>306</v>
      </c>
      <c r="B60" s="478">
        <f t="shared" ref="B60:K65" si="8">B51+B33+B24+B15+B6+B42</f>
        <v>1</v>
      </c>
      <c r="C60" s="478">
        <f t="shared" si="8"/>
        <v>0</v>
      </c>
      <c r="D60" s="478">
        <f t="shared" si="8"/>
        <v>1.27</v>
      </c>
      <c r="E60" s="478">
        <f t="shared" si="8"/>
        <v>0</v>
      </c>
      <c r="F60" s="478">
        <f t="shared" si="8"/>
        <v>3.6419047619047618</v>
      </c>
      <c r="G60" s="478">
        <f t="shared" si="8"/>
        <v>1</v>
      </c>
      <c r="H60" s="478">
        <f t="shared" si="8"/>
        <v>0</v>
      </c>
      <c r="I60" s="478">
        <f t="shared" si="8"/>
        <v>0</v>
      </c>
      <c r="J60" s="481">
        <f t="shared" si="8"/>
        <v>0</v>
      </c>
      <c r="K60" s="484">
        <f t="shared" si="8"/>
        <v>3.4489999999999998</v>
      </c>
      <c r="L60" s="436"/>
      <c r="M60" s="443"/>
      <c r="N60" s="438"/>
      <c r="P60" s="439"/>
    </row>
    <row r="61" spans="1:24" customFormat="1" ht="15" x14ac:dyDescent="0.25">
      <c r="A61" s="129" t="s">
        <v>307</v>
      </c>
      <c r="B61" s="478">
        <f t="shared" si="8"/>
        <v>0</v>
      </c>
      <c r="C61" s="478">
        <f t="shared" si="8"/>
        <v>0</v>
      </c>
      <c r="D61" s="478">
        <f t="shared" si="8"/>
        <v>0</v>
      </c>
      <c r="E61" s="478">
        <f t="shared" si="8"/>
        <v>0</v>
      </c>
      <c r="F61" s="478">
        <f t="shared" si="8"/>
        <v>0</v>
      </c>
      <c r="G61" s="478">
        <f t="shared" si="8"/>
        <v>0</v>
      </c>
      <c r="H61" s="478">
        <f t="shared" si="8"/>
        <v>0</v>
      </c>
      <c r="I61" s="478">
        <f t="shared" si="8"/>
        <v>0</v>
      </c>
      <c r="J61" s="481">
        <f t="shared" si="8"/>
        <v>0</v>
      </c>
      <c r="K61" s="484">
        <f t="shared" si="8"/>
        <v>0</v>
      </c>
      <c r="L61" s="436"/>
      <c r="M61" s="443"/>
      <c r="N61" s="438"/>
      <c r="P61" s="439"/>
    </row>
    <row r="62" spans="1:24" customFormat="1" ht="15" x14ac:dyDescent="0.25">
      <c r="A62" s="129" t="s">
        <v>308</v>
      </c>
      <c r="B62" s="478">
        <f t="shared" si="8"/>
        <v>3.05</v>
      </c>
      <c r="C62" s="478">
        <f t="shared" si="8"/>
        <v>3.2510000000000003</v>
      </c>
      <c r="D62" s="478">
        <f t="shared" si="8"/>
        <v>6.7</v>
      </c>
      <c r="E62" s="478">
        <f t="shared" si="8"/>
        <v>1</v>
      </c>
      <c r="F62" s="478">
        <f t="shared" si="8"/>
        <v>1.2449206349206348</v>
      </c>
      <c r="G62" s="478">
        <f t="shared" si="8"/>
        <v>1.9490000000000001</v>
      </c>
      <c r="H62" s="478">
        <f t="shared" si="8"/>
        <v>0</v>
      </c>
      <c r="I62" s="478">
        <f t="shared" si="8"/>
        <v>0</v>
      </c>
      <c r="J62" s="481">
        <f t="shared" si="8"/>
        <v>0</v>
      </c>
      <c r="K62" s="484">
        <f t="shared" si="8"/>
        <v>3.0249960317460318</v>
      </c>
      <c r="L62" s="436"/>
      <c r="M62" s="443"/>
      <c r="N62" s="438"/>
      <c r="P62" s="439"/>
    </row>
    <row r="63" spans="1:24" customFormat="1" ht="15" x14ac:dyDescent="0.25">
      <c r="A63" s="129" t="s">
        <v>309</v>
      </c>
      <c r="B63" s="478">
        <f t="shared" si="8"/>
        <v>0.25</v>
      </c>
      <c r="C63" s="478">
        <f t="shared" si="8"/>
        <v>0</v>
      </c>
      <c r="D63" s="478">
        <f t="shared" si="8"/>
        <v>1</v>
      </c>
      <c r="E63" s="478">
        <f t="shared" si="8"/>
        <v>0</v>
      </c>
      <c r="F63" s="478">
        <f t="shared" si="8"/>
        <v>1</v>
      </c>
      <c r="G63" s="478">
        <f t="shared" si="8"/>
        <v>2.4</v>
      </c>
      <c r="H63" s="478">
        <f t="shared" si="8"/>
        <v>0</v>
      </c>
      <c r="I63" s="478">
        <f t="shared" si="8"/>
        <v>0</v>
      </c>
      <c r="J63" s="481">
        <f t="shared" si="8"/>
        <v>0</v>
      </c>
      <c r="K63" s="484">
        <f t="shared" si="8"/>
        <v>0</v>
      </c>
      <c r="L63" s="436"/>
      <c r="M63" s="443"/>
      <c r="N63" s="438"/>
      <c r="P63" s="439"/>
    </row>
    <row r="64" spans="1:24" customFormat="1" ht="15" x14ac:dyDescent="0.25">
      <c r="A64" s="129" t="s">
        <v>310</v>
      </c>
      <c r="B64" s="478">
        <f t="shared" si="8"/>
        <v>0</v>
      </c>
      <c r="C64" s="478">
        <f t="shared" si="8"/>
        <v>0.3</v>
      </c>
      <c r="D64" s="478">
        <f t="shared" si="8"/>
        <v>2.0649999999999999</v>
      </c>
      <c r="E64" s="478">
        <f t="shared" si="8"/>
        <v>0</v>
      </c>
      <c r="F64" s="478">
        <f t="shared" si="8"/>
        <v>0</v>
      </c>
      <c r="G64" s="478">
        <f t="shared" si="8"/>
        <v>7.1169999999999991</v>
      </c>
      <c r="H64" s="478">
        <f t="shared" si="8"/>
        <v>0</v>
      </c>
      <c r="I64" s="478">
        <f t="shared" si="8"/>
        <v>0</v>
      </c>
      <c r="J64" s="481">
        <f t="shared" si="8"/>
        <v>0</v>
      </c>
      <c r="K64" s="484">
        <f t="shared" si="8"/>
        <v>0</v>
      </c>
      <c r="L64" s="436"/>
      <c r="M64" s="443"/>
      <c r="N64" s="438"/>
      <c r="P64" s="439"/>
    </row>
    <row r="65" spans="1:16" customFormat="1" ht="27" thickBot="1" x14ac:dyDescent="0.3">
      <c r="A65" s="37" t="s">
        <v>311</v>
      </c>
      <c r="B65" s="479">
        <f t="shared" si="8"/>
        <v>0</v>
      </c>
      <c r="C65" s="479">
        <f t="shared" si="8"/>
        <v>1.3</v>
      </c>
      <c r="D65" s="479">
        <f t="shared" si="8"/>
        <v>5</v>
      </c>
      <c r="E65" s="479">
        <f t="shared" si="8"/>
        <v>1</v>
      </c>
      <c r="F65" s="479">
        <f t="shared" si="8"/>
        <v>0</v>
      </c>
      <c r="G65" s="479">
        <f t="shared" si="8"/>
        <v>3.133</v>
      </c>
      <c r="H65" s="479">
        <f t="shared" si="8"/>
        <v>0</v>
      </c>
      <c r="I65" s="479">
        <f t="shared" si="8"/>
        <v>0</v>
      </c>
      <c r="J65" s="482">
        <f t="shared" si="8"/>
        <v>0</v>
      </c>
      <c r="K65" s="485">
        <f t="shared" si="8"/>
        <v>5.3239960317460318</v>
      </c>
      <c r="L65" s="436"/>
      <c r="M65" s="443"/>
      <c r="N65" s="438"/>
      <c r="P65" s="439"/>
    </row>
    <row r="66" spans="1:16" x14ac:dyDescent="0.2">
      <c r="B66" s="205"/>
    </row>
    <row r="67" spans="1:16" x14ac:dyDescent="0.2">
      <c r="B67" s="205"/>
    </row>
    <row r="68" spans="1:16" x14ac:dyDescent="0.2">
      <c r="B68" s="205"/>
    </row>
    <row r="69" spans="1:16" x14ac:dyDescent="0.2">
      <c r="B69" s="205"/>
    </row>
    <row r="70" spans="1:16" x14ac:dyDescent="0.2">
      <c r="B70" s="205"/>
    </row>
    <row r="71" spans="1:16" x14ac:dyDescent="0.2">
      <c r="B71" s="205"/>
    </row>
    <row r="72" spans="1:16" x14ac:dyDescent="0.2">
      <c r="B72" s="205"/>
    </row>
    <row r="73" spans="1:16" x14ac:dyDescent="0.2">
      <c r="B73" s="205"/>
    </row>
    <row r="74" spans="1:16" x14ac:dyDescent="0.2">
      <c r="B74" s="205"/>
    </row>
    <row r="75" spans="1:16" x14ac:dyDescent="0.2">
      <c r="B75" s="205"/>
    </row>
    <row r="76" spans="1:16" x14ac:dyDescent="0.2">
      <c r="B76" s="205"/>
    </row>
  </sheetData>
  <mergeCells count="5">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35"/>
  <sheetViews>
    <sheetView zoomScale="90" zoomScaleNormal="90" workbookViewId="0">
      <selection activeCell="E25" sqref="E25"/>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11" ht="42" customHeight="1" x14ac:dyDescent="0.2">
      <c r="A1" s="782" t="s">
        <v>318</v>
      </c>
      <c r="B1" s="783"/>
      <c r="C1" s="783"/>
      <c r="D1" s="783"/>
      <c r="E1" s="784"/>
      <c r="G1" s="807"/>
      <c r="H1" s="807"/>
      <c r="I1" s="807"/>
      <c r="J1" s="807"/>
      <c r="K1" s="807"/>
    </row>
    <row r="2" spans="1:11" s="4" customFormat="1" ht="38.25" customHeight="1" x14ac:dyDescent="0.2">
      <c r="A2" s="13" t="s">
        <v>66</v>
      </c>
      <c r="B2" s="808" t="s">
        <v>319</v>
      </c>
      <c r="C2" s="809"/>
      <c r="D2" s="810"/>
      <c r="E2" s="811" t="s">
        <v>320</v>
      </c>
    </row>
    <row r="3" spans="1:11" s="4" customFormat="1" ht="15" customHeight="1" x14ac:dyDescent="0.2">
      <c r="A3" s="814"/>
      <c r="B3" s="808" t="s">
        <v>321</v>
      </c>
      <c r="C3" s="810"/>
      <c r="D3" s="816" t="s">
        <v>322</v>
      </c>
      <c r="E3" s="812"/>
    </row>
    <row r="4" spans="1:11" s="4" customFormat="1" ht="51" x14ac:dyDescent="0.2">
      <c r="A4" s="815"/>
      <c r="B4" s="372" t="s">
        <v>117</v>
      </c>
      <c r="C4" s="372" t="s">
        <v>323</v>
      </c>
      <c r="D4" s="817"/>
      <c r="E4" s="813"/>
    </row>
    <row r="5" spans="1:11" s="5" customFormat="1" ht="25.5" x14ac:dyDescent="0.2">
      <c r="A5" s="73" t="s">
        <v>324</v>
      </c>
      <c r="B5" s="373"/>
      <c r="C5" s="374"/>
      <c r="D5" s="374"/>
      <c r="E5" s="28"/>
    </row>
    <row r="6" spans="1:11" s="5" customFormat="1" x14ac:dyDescent="0.2">
      <c r="A6" s="27" t="s">
        <v>325</v>
      </c>
      <c r="B6" s="514">
        <v>0</v>
      </c>
      <c r="C6" s="515">
        <v>0</v>
      </c>
      <c r="D6" s="517">
        <v>1</v>
      </c>
      <c r="E6" s="25">
        <v>48</v>
      </c>
    </row>
    <row r="7" spans="1:11" s="5" customFormat="1" x14ac:dyDescent="0.2">
      <c r="A7" s="27" t="s">
        <v>289</v>
      </c>
      <c r="B7" s="514">
        <v>0</v>
      </c>
      <c r="C7" s="515">
        <v>0</v>
      </c>
      <c r="D7" s="515">
        <v>0</v>
      </c>
      <c r="E7" s="25">
        <v>0</v>
      </c>
    </row>
    <row r="8" spans="1:11" s="5" customFormat="1" x14ac:dyDescent="0.2">
      <c r="A8" s="27" t="s">
        <v>326</v>
      </c>
      <c r="B8" s="516">
        <v>2</v>
      </c>
      <c r="C8" s="516">
        <v>0</v>
      </c>
      <c r="D8" s="517">
        <v>2</v>
      </c>
      <c r="E8" s="25">
        <v>48</v>
      </c>
    </row>
    <row r="9" spans="1:11" s="5" customFormat="1" x14ac:dyDescent="0.2">
      <c r="A9" s="27" t="s">
        <v>289</v>
      </c>
      <c r="B9" s="516">
        <v>0</v>
      </c>
      <c r="C9" s="516">
        <v>0</v>
      </c>
      <c r="D9" s="517">
        <v>1</v>
      </c>
      <c r="E9" s="25">
        <v>45</v>
      </c>
    </row>
    <row r="10" spans="1:11" s="5" customFormat="1" ht="27" customHeight="1" x14ac:dyDescent="0.2">
      <c r="A10" s="73" t="s">
        <v>107</v>
      </c>
      <c r="B10" s="373"/>
      <c r="C10" s="374"/>
      <c r="D10" s="374"/>
      <c r="E10" s="28"/>
    </row>
    <row r="11" spans="1:11" s="5" customFormat="1" x14ac:dyDescent="0.2">
      <c r="A11" s="27" t="s">
        <v>325</v>
      </c>
      <c r="B11" s="514">
        <v>0</v>
      </c>
      <c r="C11" s="515">
        <v>0</v>
      </c>
      <c r="D11" s="515">
        <v>0</v>
      </c>
      <c r="E11" s="25">
        <v>0</v>
      </c>
    </row>
    <row r="12" spans="1:11" s="5" customFormat="1" x14ac:dyDescent="0.2">
      <c r="A12" s="27" t="s">
        <v>289</v>
      </c>
      <c r="B12" s="514">
        <v>0</v>
      </c>
      <c r="C12" s="515">
        <v>0</v>
      </c>
      <c r="D12" s="515">
        <v>0</v>
      </c>
      <c r="E12" s="25">
        <v>0</v>
      </c>
    </row>
    <row r="13" spans="1:11" s="5" customFormat="1" x14ac:dyDescent="0.2">
      <c r="A13" s="27" t="s">
        <v>326</v>
      </c>
      <c r="B13" s="516">
        <v>1</v>
      </c>
      <c r="C13" s="517">
        <v>0</v>
      </c>
      <c r="D13" s="517">
        <v>0</v>
      </c>
      <c r="E13" s="25">
        <v>42</v>
      </c>
    </row>
    <row r="14" spans="1:11" s="5" customFormat="1" x14ac:dyDescent="0.2">
      <c r="A14" s="27" t="s">
        <v>289</v>
      </c>
      <c r="B14" s="516">
        <v>1</v>
      </c>
      <c r="C14" s="517">
        <v>0</v>
      </c>
      <c r="D14" s="517">
        <v>0</v>
      </c>
      <c r="E14" s="25">
        <v>42</v>
      </c>
    </row>
    <row r="15" spans="1:11" s="5" customFormat="1" x14ac:dyDescent="0.2">
      <c r="A15" s="73" t="s">
        <v>327</v>
      </c>
      <c r="B15" s="371"/>
      <c r="C15" s="375"/>
      <c r="D15" s="375"/>
      <c r="E15" s="28"/>
    </row>
    <row r="16" spans="1:11" s="5" customFormat="1" x14ac:dyDescent="0.2">
      <c r="A16" s="27" t="s">
        <v>325</v>
      </c>
      <c r="B16" s="516">
        <v>0</v>
      </c>
      <c r="C16" s="516">
        <v>0</v>
      </c>
      <c r="D16" s="516">
        <v>0</v>
      </c>
      <c r="E16" s="516">
        <v>0</v>
      </c>
    </row>
    <row r="17" spans="1:5" s="5" customFormat="1" x14ac:dyDescent="0.2">
      <c r="A17" s="27" t="s">
        <v>289</v>
      </c>
      <c r="B17" s="516">
        <v>0</v>
      </c>
      <c r="C17" s="516">
        <v>0</v>
      </c>
      <c r="D17" s="516">
        <v>0</v>
      </c>
      <c r="E17" s="516">
        <v>0</v>
      </c>
    </row>
    <row r="18" spans="1:5" s="5" customFormat="1" x14ac:dyDescent="0.2">
      <c r="A18" s="27" t="s">
        <v>326</v>
      </c>
      <c r="B18" s="516">
        <v>0</v>
      </c>
      <c r="C18" s="516">
        <v>0</v>
      </c>
      <c r="D18" s="516">
        <v>0</v>
      </c>
      <c r="E18" s="516">
        <v>0</v>
      </c>
    </row>
    <row r="19" spans="1:5" s="5" customFormat="1" x14ac:dyDescent="0.2">
      <c r="A19" s="27" t="s">
        <v>289</v>
      </c>
      <c r="B19" s="516">
        <v>0</v>
      </c>
      <c r="C19" s="516">
        <v>0</v>
      </c>
      <c r="D19" s="516">
        <v>0</v>
      </c>
      <c r="E19" s="516">
        <v>0</v>
      </c>
    </row>
    <row r="20" spans="1:5" s="5" customFormat="1" x14ac:dyDescent="0.2">
      <c r="A20" s="73" t="s">
        <v>328</v>
      </c>
      <c r="B20" s="518"/>
      <c r="C20" s="519"/>
      <c r="D20" s="519"/>
      <c r="E20" s="520"/>
    </row>
    <row r="21" spans="1:5" s="5" customFormat="1" x14ac:dyDescent="0.2">
      <c r="A21" s="27" t="s">
        <v>325</v>
      </c>
      <c r="B21" s="516">
        <v>0</v>
      </c>
      <c r="C21" s="517">
        <v>0</v>
      </c>
      <c r="D21" s="517">
        <v>0</v>
      </c>
      <c r="E21" s="54">
        <v>0</v>
      </c>
    </row>
    <row r="22" spans="1:5" s="5" customFormat="1" x14ac:dyDescent="0.2">
      <c r="A22" s="27" t="s">
        <v>289</v>
      </c>
      <c r="B22" s="516">
        <v>0</v>
      </c>
      <c r="C22" s="517">
        <v>0</v>
      </c>
      <c r="D22" s="517">
        <v>0</v>
      </c>
      <c r="E22" s="54">
        <v>0</v>
      </c>
    </row>
    <row r="23" spans="1:5" s="5" customFormat="1" x14ac:dyDescent="0.2">
      <c r="A23" s="27" t="s">
        <v>326</v>
      </c>
      <c r="B23" s="516">
        <v>1</v>
      </c>
      <c r="C23" s="517">
        <v>1</v>
      </c>
      <c r="D23" s="517">
        <v>0</v>
      </c>
      <c r="E23" s="54">
        <v>48</v>
      </c>
    </row>
    <row r="24" spans="1:5" s="5" customFormat="1" x14ac:dyDescent="0.2">
      <c r="A24" s="27" t="s">
        <v>289</v>
      </c>
      <c r="B24" s="516">
        <v>0</v>
      </c>
      <c r="C24" s="521">
        <v>0</v>
      </c>
      <c r="D24" s="517">
        <v>0</v>
      </c>
      <c r="E24" s="54">
        <v>0</v>
      </c>
    </row>
    <row r="25" spans="1:5" x14ac:dyDescent="0.2">
      <c r="A25" s="24" t="s">
        <v>329</v>
      </c>
      <c r="B25" s="522">
        <f>B6+B11+B16+B21</f>
        <v>0</v>
      </c>
      <c r="C25" s="522">
        <f t="shared" ref="C25:D25" si="0">C6+C11+C16+C21</f>
        <v>0</v>
      </c>
      <c r="D25" s="522">
        <f t="shared" si="0"/>
        <v>1</v>
      </c>
      <c r="E25" s="524">
        <v>48</v>
      </c>
    </row>
    <row r="26" spans="1:5" x14ac:dyDescent="0.2">
      <c r="A26" s="13" t="s">
        <v>289</v>
      </c>
      <c r="B26" s="10">
        <v>0</v>
      </c>
      <c r="C26" s="575">
        <v>0</v>
      </c>
      <c r="D26" s="575">
        <v>0</v>
      </c>
      <c r="E26" s="54">
        <v>0</v>
      </c>
    </row>
    <row r="27" spans="1:5" x14ac:dyDescent="0.2">
      <c r="A27" s="24" t="s">
        <v>330</v>
      </c>
      <c r="B27" s="523">
        <f>B8+B13+B18+B23</f>
        <v>4</v>
      </c>
      <c r="C27" s="523">
        <f t="shared" ref="C27:D28" si="1">C8+C13+C18+C23</f>
        <v>1</v>
      </c>
      <c r="D27" s="523">
        <f t="shared" si="1"/>
        <v>2</v>
      </c>
      <c r="E27" s="524">
        <v>47</v>
      </c>
    </row>
    <row r="28" spans="1:5" ht="13.5" thickBot="1" x14ac:dyDescent="0.25">
      <c r="A28" s="37" t="s">
        <v>289</v>
      </c>
      <c r="B28" s="525">
        <f>B9+B14+B19+B24</f>
        <v>1</v>
      </c>
      <c r="C28" s="525">
        <f t="shared" si="1"/>
        <v>0</v>
      </c>
      <c r="D28" s="525">
        <f t="shared" si="1"/>
        <v>1</v>
      </c>
      <c r="E28" s="160">
        <v>44</v>
      </c>
    </row>
    <row r="29" spans="1:5" x14ac:dyDescent="0.2">
      <c r="D29" s="205"/>
    </row>
    <row r="30" spans="1:5" ht="38.25" customHeight="1" x14ac:dyDescent="0.2">
      <c r="A30" s="644" t="s">
        <v>331</v>
      </c>
      <c r="B30" s="644"/>
      <c r="C30" s="644"/>
      <c r="D30" s="644"/>
      <c r="E30" s="644"/>
    </row>
    <row r="31" spans="1:5" ht="31.5" customHeight="1" x14ac:dyDescent="0.2">
      <c r="A31" s="644" t="s">
        <v>332</v>
      </c>
      <c r="B31" s="644"/>
      <c r="C31" s="644"/>
      <c r="D31" s="644"/>
      <c r="E31" s="644"/>
    </row>
    <row r="32" spans="1:5" ht="31.5" customHeight="1" x14ac:dyDescent="0.2">
      <c r="A32" s="644" t="s">
        <v>333</v>
      </c>
      <c r="B32" s="644"/>
      <c r="C32" s="644"/>
      <c r="D32" s="644"/>
      <c r="E32" s="644"/>
    </row>
    <row r="33" spans="1:5" ht="12.75" customHeight="1" x14ac:dyDescent="0.2">
      <c r="A33" s="622" t="s">
        <v>334</v>
      </c>
      <c r="B33" s="622"/>
      <c r="C33" s="622"/>
      <c r="D33" s="622"/>
      <c r="E33" s="622"/>
    </row>
    <row r="35" spans="1:5" x14ac:dyDescent="0.2">
      <c r="A35" s="48"/>
    </row>
  </sheetData>
  <mergeCells count="11">
    <mergeCell ref="A30:E30"/>
    <mergeCell ref="A31:E31"/>
    <mergeCell ref="A32:E32"/>
    <mergeCell ref="A33:E33"/>
    <mergeCell ref="A1:E1"/>
    <mergeCell ref="G1:K1"/>
    <mergeCell ref="B2:D2"/>
    <mergeCell ref="E2:E4"/>
    <mergeCell ref="A3:A4"/>
    <mergeCell ref="B3:C3"/>
    <mergeCell ref="D3:D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T14" sqref="T14"/>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818" t="s">
        <v>335</v>
      </c>
      <c r="B1" s="819"/>
      <c r="C1" s="819"/>
      <c r="D1" s="819"/>
      <c r="E1" s="820"/>
    </row>
    <row r="2" spans="1:15" s="4" customFormat="1" ht="38.25" customHeight="1" x14ac:dyDescent="0.2">
      <c r="A2" s="13" t="s">
        <v>116</v>
      </c>
      <c r="B2" s="731" t="s">
        <v>336</v>
      </c>
      <c r="C2" s="731"/>
      <c r="D2" s="70"/>
      <c r="E2" s="754" t="s">
        <v>71</v>
      </c>
    </row>
    <row r="3" spans="1:15" s="4" customFormat="1" ht="41.25" customHeight="1" x14ac:dyDescent="0.2">
      <c r="A3" s="13"/>
      <c r="B3" s="70" t="s">
        <v>71</v>
      </c>
      <c r="C3" s="6" t="s">
        <v>337</v>
      </c>
      <c r="D3" s="70" t="s">
        <v>338</v>
      </c>
      <c r="E3" s="754"/>
    </row>
    <row r="4" spans="1:15" ht="12.75" customHeight="1" x14ac:dyDescent="0.2">
      <c r="A4" s="16" t="s">
        <v>339</v>
      </c>
      <c r="B4" s="8"/>
      <c r="C4" s="9"/>
      <c r="D4" s="9">
        <v>8</v>
      </c>
      <c r="E4" s="152">
        <f t="shared" ref="E4:E9" si="0">SUM(B4,D4)</f>
        <v>8</v>
      </c>
    </row>
    <row r="5" spans="1:15" ht="12.75" customHeight="1" x14ac:dyDescent="0.2">
      <c r="A5" s="16" t="s">
        <v>340</v>
      </c>
      <c r="B5" s="10"/>
      <c r="C5" s="9"/>
      <c r="D5" s="9">
        <v>0</v>
      </c>
      <c r="E5" s="152">
        <f t="shared" si="0"/>
        <v>0</v>
      </c>
    </row>
    <row r="6" spans="1:15" ht="25.5" x14ac:dyDescent="0.2">
      <c r="A6" s="16" t="s">
        <v>341</v>
      </c>
      <c r="B6" s="10"/>
      <c r="C6" s="9"/>
      <c r="D6" s="9">
        <v>0</v>
      </c>
      <c r="E6" s="152">
        <f t="shared" si="0"/>
        <v>0</v>
      </c>
    </row>
    <row r="7" spans="1:15" ht="38.25" x14ac:dyDescent="0.2">
      <c r="A7" s="16" t="s">
        <v>342</v>
      </c>
      <c r="B7" s="10"/>
      <c r="C7" s="9"/>
      <c r="D7" s="9">
        <v>0</v>
      </c>
      <c r="E7" s="152">
        <f t="shared" si="0"/>
        <v>0</v>
      </c>
    </row>
    <row r="8" spans="1:15" ht="38.25" x14ac:dyDescent="0.2">
      <c r="A8" s="16" t="s">
        <v>343</v>
      </c>
      <c r="B8" s="10"/>
      <c r="C8" s="9"/>
      <c r="D8" s="9">
        <v>0</v>
      </c>
      <c r="E8" s="152">
        <f t="shared" si="0"/>
        <v>0</v>
      </c>
    </row>
    <row r="9" spans="1:15" ht="13.5" thickBot="1" x14ac:dyDescent="0.25">
      <c r="A9" s="119" t="s">
        <v>344</v>
      </c>
      <c r="B9" s="153"/>
      <c r="C9" s="120"/>
      <c r="D9" s="120">
        <v>2139</v>
      </c>
      <c r="E9" s="154">
        <f t="shared" si="0"/>
        <v>2139</v>
      </c>
    </row>
    <row r="10" spans="1:15" x14ac:dyDescent="0.2">
      <c r="A10" s="88"/>
      <c r="B10" s="89"/>
      <c r="C10" s="90"/>
      <c r="D10" s="90"/>
      <c r="E10" s="90"/>
    </row>
    <row r="11" spans="1:15" x14ac:dyDescent="0.2">
      <c r="A11" s="644" t="s">
        <v>345</v>
      </c>
      <c r="B11" s="644"/>
      <c r="C11" s="644"/>
      <c r="D11" s="644"/>
      <c r="E11" s="644"/>
    </row>
    <row r="12" spans="1:15" ht="39.950000000000003" customHeight="1" x14ac:dyDescent="0.2">
      <c r="A12" s="609" t="s">
        <v>346</v>
      </c>
      <c r="B12" s="609"/>
      <c r="C12" s="609"/>
      <c r="D12" s="609"/>
      <c r="E12" s="609"/>
    </row>
    <row r="13" spans="1:15" ht="38.25" customHeight="1" x14ac:dyDescent="0.2">
      <c r="A13" s="609" t="s">
        <v>347</v>
      </c>
      <c r="B13" s="609"/>
      <c r="C13" s="609"/>
      <c r="D13" s="609"/>
      <c r="E13" s="609"/>
    </row>
    <row r="14" spans="1:15" ht="30.75" customHeight="1" x14ac:dyDescent="0.2">
      <c r="A14" s="644" t="s">
        <v>348</v>
      </c>
      <c r="B14" s="644"/>
      <c r="C14" s="644"/>
      <c r="D14" s="644"/>
      <c r="E14" s="644"/>
      <c r="F14" s="80"/>
      <c r="G14" s="80"/>
      <c r="H14" s="80"/>
      <c r="I14" s="80"/>
      <c r="J14" s="80"/>
      <c r="K14" s="80"/>
      <c r="L14" s="80"/>
      <c r="M14" s="80"/>
      <c r="N14" s="80"/>
      <c r="O14" s="80"/>
    </row>
    <row r="15" spans="1:15" ht="30" customHeight="1" x14ac:dyDescent="0.2">
      <c r="A15" s="644" t="s">
        <v>349</v>
      </c>
      <c r="B15" s="644"/>
      <c r="C15" s="644"/>
      <c r="D15" s="644"/>
      <c r="E15" s="644"/>
      <c r="F15" s="80"/>
      <c r="G15" s="80"/>
      <c r="H15" s="80"/>
      <c r="I15" s="80"/>
      <c r="J15" s="80"/>
      <c r="K15" s="80"/>
      <c r="L15" s="80"/>
      <c r="M15" s="80"/>
      <c r="N15" s="80"/>
      <c r="O15" s="80"/>
    </row>
    <row r="16" spans="1:15" ht="30" customHeight="1" x14ac:dyDescent="0.2">
      <c r="A16" s="602" t="s">
        <v>350</v>
      </c>
      <c r="B16" s="602"/>
      <c r="C16" s="602"/>
      <c r="D16" s="602"/>
      <c r="E16" s="602"/>
      <c r="F16" s="51"/>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263"/>
  <sheetViews>
    <sheetView zoomScaleNormal="100" workbookViewId="0">
      <pane xSplit="1" ySplit="3" topLeftCell="B4" activePane="bottomRight" state="frozen"/>
      <selection pane="topRight" activeCell="B1" sqref="B1"/>
      <selection pane="bottomLeft" activeCell="A4" sqref="A4"/>
      <selection pane="bottomRight" activeCell="U21" sqref="U21"/>
    </sheetView>
  </sheetViews>
  <sheetFormatPr defaultColWidth="9.140625" defaultRowHeight="12.75" x14ac:dyDescent="0.2"/>
  <cols>
    <col min="1" max="1" width="51.85546875" style="88" customWidth="1"/>
    <col min="2" max="2" width="13" style="88" bestFit="1" customWidth="1"/>
    <col min="3" max="5" width="13" style="88" customWidth="1"/>
    <col min="6" max="6" width="11.28515625" style="88" customWidth="1"/>
    <col min="7" max="10" width="15.42578125" style="88" customWidth="1"/>
    <col min="11" max="16384" width="9.140625" style="90"/>
  </cols>
  <sheetData>
    <row r="1" spans="1:21" ht="42" customHeight="1" x14ac:dyDescent="0.25">
      <c r="A1" s="821" t="s">
        <v>351</v>
      </c>
      <c r="B1" s="822"/>
      <c r="C1" s="822"/>
      <c r="D1" s="822"/>
      <c r="E1" s="822"/>
      <c r="F1" s="822"/>
      <c r="G1" s="822"/>
      <c r="H1" s="822"/>
      <c r="I1" s="822"/>
      <c r="J1" s="822"/>
      <c r="K1" s="823"/>
      <c r="L1" s="268"/>
      <c r="M1" s="530"/>
      <c r="N1" s="530"/>
      <c r="O1" s="530"/>
      <c r="P1" s="530"/>
      <c r="Q1" s="530"/>
      <c r="R1" s="530"/>
      <c r="S1" s="530"/>
      <c r="T1" s="530"/>
      <c r="U1" s="530"/>
    </row>
    <row r="2" spans="1:21" s="269" customFormat="1" ht="15" customHeight="1" thickBot="1" x14ac:dyDescent="0.25">
      <c r="A2" s="529" t="s">
        <v>116</v>
      </c>
      <c r="B2" s="824" t="s">
        <v>352</v>
      </c>
      <c r="C2" s="825"/>
      <c r="D2" s="826"/>
      <c r="E2" s="827" t="s">
        <v>353</v>
      </c>
      <c r="F2" s="828"/>
      <c r="G2" s="829" t="s">
        <v>354</v>
      </c>
      <c r="H2" s="831" t="s">
        <v>355</v>
      </c>
      <c r="I2" s="829" t="s">
        <v>356</v>
      </c>
      <c r="J2" s="831" t="s">
        <v>357</v>
      </c>
      <c r="K2" s="833" t="s">
        <v>358</v>
      </c>
      <c r="M2" s="531"/>
      <c r="N2" s="531"/>
      <c r="O2" s="531"/>
      <c r="P2" s="531"/>
      <c r="Q2" s="531"/>
      <c r="R2" s="531"/>
      <c r="S2" s="531"/>
      <c r="T2" s="531"/>
      <c r="U2" s="531"/>
    </row>
    <row r="3" spans="1:21" s="269" customFormat="1" ht="38.25" customHeight="1" x14ac:dyDescent="0.2">
      <c r="A3" s="270" t="s">
        <v>359</v>
      </c>
      <c r="B3" s="527" t="s">
        <v>117</v>
      </c>
      <c r="C3" s="100" t="s">
        <v>360</v>
      </c>
      <c r="D3" s="526" t="s">
        <v>361</v>
      </c>
      <c r="E3" s="526" t="s">
        <v>361</v>
      </c>
      <c r="F3" s="528" t="s">
        <v>117</v>
      </c>
      <c r="G3" s="830"/>
      <c r="H3" s="832"/>
      <c r="I3" s="830"/>
      <c r="J3" s="832"/>
      <c r="K3" s="834"/>
      <c r="M3" s="531"/>
      <c r="N3" s="531"/>
      <c r="O3" s="531"/>
      <c r="P3" s="531"/>
      <c r="Q3" s="531"/>
      <c r="R3" s="531"/>
      <c r="S3" s="531"/>
      <c r="T3" s="531"/>
      <c r="U3" s="531"/>
    </row>
    <row r="4" spans="1:21" s="269" customFormat="1" x14ac:dyDescent="0.2">
      <c r="A4" s="271" t="s">
        <v>362</v>
      </c>
      <c r="B4" s="93"/>
      <c r="C4" s="94"/>
      <c r="D4" s="94"/>
      <c r="E4" s="141"/>
      <c r="F4" s="95"/>
      <c r="G4" s="96"/>
      <c r="H4" s="97"/>
      <c r="I4" s="96"/>
      <c r="J4" s="97"/>
      <c r="K4" s="98">
        <f t="shared" ref="K4:K67" si="0">SUM(B4,F4:J4)</f>
        <v>0</v>
      </c>
      <c r="M4" s="531"/>
      <c r="N4" s="531"/>
      <c r="O4" s="531"/>
      <c r="P4" s="531"/>
      <c r="Q4" s="531"/>
      <c r="R4" s="531"/>
      <c r="S4" s="531"/>
      <c r="T4" s="531"/>
      <c r="U4" s="531"/>
    </row>
    <row r="5" spans="1:21" s="269" customFormat="1" x14ac:dyDescent="0.2">
      <c r="A5" s="271" t="s">
        <v>363</v>
      </c>
      <c r="B5" s="93"/>
      <c r="C5" s="94"/>
      <c r="D5" s="94"/>
      <c r="E5" s="141"/>
      <c r="F5" s="95"/>
      <c r="G5" s="96"/>
      <c r="H5" s="97"/>
      <c r="I5" s="142"/>
      <c r="J5" s="97"/>
      <c r="K5" s="98">
        <f t="shared" si="0"/>
        <v>0</v>
      </c>
      <c r="M5" s="531"/>
      <c r="N5" s="531"/>
      <c r="O5" s="531"/>
      <c r="P5" s="531"/>
      <c r="Q5" s="531"/>
      <c r="R5" s="531"/>
      <c r="S5" s="531"/>
      <c r="T5" s="531"/>
      <c r="U5" s="531"/>
    </row>
    <row r="6" spans="1:21" s="269" customFormat="1" x14ac:dyDescent="0.2">
      <c r="A6" s="271" t="s">
        <v>364</v>
      </c>
      <c r="B6" s="93"/>
      <c r="C6" s="94"/>
      <c r="D6" s="94"/>
      <c r="E6" s="141"/>
      <c r="F6" s="95"/>
      <c r="G6" s="96"/>
      <c r="H6" s="97"/>
      <c r="I6" s="142"/>
      <c r="J6" s="97"/>
      <c r="K6" s="98">
        <f t="shared" si="0"/>
        <v>0</v>
      </c>
      <c r="M6" s="531"/>
      <c r="N6" s="531"/>
      <c r="O6" s="531"/>
      <c r="P6" s="531"/>
      <c r="Q6" s="531"/>
      <c r="R6" s="531"/>
      <c r="S6" s="531"/>
      <c r="T6" s="531"/>
      <c r="U6" s="531"/>
    </row>
    <row r="7" spans="1:21" s="269" customFormat="1" x14ac:dyDescent="0.2">
      <c r="A7" s="271" t="s">
        <v>365</v>
      </c>
      <c r="B7" s="93"/>
      <c r="C7" s="94"/>
      <c r="D7" s="94"/>
      <c r="E7" s="141"/>
      <c r="F7" s="95"/>
      <c r="G7" s="96"/>
      <c r="H7" s="97"/>
      <c r="I7" s="142"/>
      <c r="J7" s="97"/>
      <c r="K7" s="98">
        <f t="shared" si="0"/>
        <v>0</v>
      </c>
      <c r="M7" s="531"/>
      <c r="N7" s="531"/>
      <c r="O7" s="531"/>
      <c r="P7" s="531"/>
      <c r="Q7" s="531"/>
      <c r="R7" s="531"/>
      <c r="S7" s="531"/>
      <c r="T7" s="531"/>
      <c r="U7" s="531"/>
    </row>
    <row r="8" spans="1:21" s="269" customFormat="1" x14ac:dyDescent="0.2">
      <c r="A8" s="271" t="s">
        <v>366</v>
      </c>
      <c r="B8" s="93"/>
      <c r="C8" s="94"/>
      <c r="D8" s="94"/>
      <c r="E8" s="141"/>
      <c r="F8" s="95"/>
      <c r="G8" s="96"/>
      <c r="H8" s="97"/>
      <c r="I8" s="142"/>
      <c r="J8" s="97"/>
      <c r="K8" s="98">
        <f t="shared" si="0"/>
        <v>0</v>
      </c>
      <c r="M8" s="531"/>
      <c r="N8" s="531"/>
      <c r="O8" s="531"/>
      <c r="P8" s="531"/>
      <c r="Q8" s="531"/>
      <c r="R8" s="531"/>
      <c r="S8" s="531"/>
      <c r="T8" s="531"/>
      <c r="U8" s="531"/>
    </row>
    <row r="9" spans="1:21" s="269" customFormat="1" x14ac:dyDescent="0.2">
      <c r="A9" s="271" t="s">
        <v>367</v>
      </c>
      <c r="B9" s="93"/>
      <c r="C9" s="94"/>
      <c r="D9" s="94"/>
      <c r="E9" s="141"/>
      <c r="F9" s="95"/>
      <c r="G9" s="96"/>
      <c r="H9" s="97"/>
      <c r="I9" s="142"/>
      <c r="J9" s="97"/>
      <c r="K9" s="98">
        <f t="shared" si="0"/>
        <v>0</v>
      </c>
      <c r="M9" s="531"/>
      <c r="N9" s="531"/>
      <c r="O9" s="531"/>
      <c r="P9" s="531"/>
      <c r="Q9" s="531"/>
      <c r="R9" s="531"/>
      <c r="S9" s="531"/>
      <c r="T9" s="531"/>
      <c r="U9" s="531"/>
    </row>
    <row r="10" spans="1:21" s="269" customFormat="1" x14ac:dyDescent="0.2">
      <c r="A10" s="271" t="s">
        <v>368</v>
      </c>
      <c r="B10" s="93"/>
      <c r="C10" s="94"/>
      <c r="D10" s="94"/>
      <c r="E10" s="141"/>
      <c r="F10" s="95"/>
      <c r="G10" s="96"/>
      <c r="H10" s="97"/>
      <c r="I10" s="142"/>
      <c r="J10" s="97"/>
      <c r="K10" s="98">
        <f t="shared" si="0"/>
        <v>0</v>
      </c>
    </row>
    <row r="11" spans="1:21" s="269" customFormat="1" x14ac:dyDescent="0.2">
      <c r="A11" s="271" t="s">
        <v>369</v>
      </c>
      <c r="B11" s="93"/>
      <c r="C11" s="94"/>
      <c r="D11" s="94"/>
      <c r="E11" s="141"/>
      <c r="F11" s="95"/>
      <c r="G11" s="96"/>
      <c r="H11" s="97"/>
      <c r="I11" s="142"/>
      <c r="J11" s="97"/>
      <c r="K11" s="98">
        <f t="shared" si="0"/>
        <v>0</v>
      </c>
    </row>
    <row r="12" spans="1:21" s="269" customFormat="1" x14ac:dyDescent="0.2">
      <c r="A12" s="271" t="s">
        <v>370</v>
      </c>
      <c r="B12" s="93"/>
      <c r="C12" s="94"/>
      <c r="D12" s="94"/>
      <c r="E12" s="141"/>
      <c r="F12" s="95"/>
      <c r="G12" s="96"/>
      <c r="H12" s="97"/>
      <c r="I12" s="142"/>
      <c r="J12" s="97"/>
      <c r="K12" s="98">
        <f t="shared" si="0"/>
        <v>0</v>
      </c>
    </row>
    <row r="13" spans="1:21" s="269" customFormat="1" x14ac:dyDescent="0.2">
      <c r="A13" s="271" t="s">
        <v>371</v>
      </c>
      <c r="B13" s="93"/>
      <c r="C13" s="94"/>
      <c r="D13" s="94"/>
      <c r="E13" s="141"/>
      <c r="F13" s="95"/>
      <c r="G13" s="96"/>
      <c r="H13" s="97"/>
      <c r="I13" s="142"/>
      <c r="J13" s="97"/>
      <c r="K13" s="98">
        <f t="shared" si="0"/>
        <v>0</v>
      </c>
    </row>
    <row r="14" spans="1:21" s="269" customFormat="1" x14ac:dyDescent="0.2">
      <c r="A14" s="271" t="s">
        <v>372</v>
      </c>
      <c r="B14" s="93"/>
      <c r="C14" s="94"/>
      <c r="D14" s="94"/>
      <c r="E14" s="141"/>
      <c r="F14" s="95"/>
      <c r="G14" s="96"/>
      <c r="H14" s="97"/>
      <c r="I14" s="142"/>
      <c r="J14" s="97"/>
      <c r="K14" s="98">
        <f t="shared" si="0"/>
        <v>0</v>
      </c>
    </row>
    <row r="15" spans="1:21" s="269" customFormat="1" x14ac:dyDescent="0.2">
      <c r="A15" s="271" t="s">
        <v>373</v>
      </c>
      <c r="B15" s="93"/>
      <c r="C15" s="94"/>
      <c r="D15" s="94"/>
      <c r="E15" s="141"/>
      <c r="F15" s="95"/>
      <c r="G15" s="96"/>
      <c r="H15" s="97">
        <v>3</v>
      </c>
      <c r="I15" s="142"/>
      <c r="J15" s="97"/>
      <c r="K15" s="98">
        <f t="shared" si="0"/>
        <v>3</v>
      </c>
    </row>
    <row r="16" spans="1:21" s="269" customFormat="1" x14ac:dyDescent="0.2">
      <c r="A16" s="271" t="s">
        <v>374</v>
      </c>
      <c r="B16" s="93"/>
      <c r="C16" s="94"/>
      <c r="D16" s="94"/>
      <c r="E16" s="141"/>
      <c r="F16" s="95"/>
      <c r="G16" s="96"/>
      <c r="H16" s="97"/>
      <c r="I16" s="142"/>
      <c r="J16" s="97"/>
      <c r="K16" s="98">
        <f t="shared" si="0"/>
        <v>0</v>
      </c>
    </row>
    <row r="17" spans="1:11" s="269" customFormat="1" x14ac:dyDescent="0.2">
      <c r="A17" s="271" t="s">
        <v>375</v>
      </c>
      <c r="B17" s="93"/>
      <c r="C17" s="94"/>
      <c r="D17" s="94"/>
      <c r="E17" s="141"/>
      <c r="F17" s="95"/>
      <c r="G17" s="96"/>
      <c r="H17" s="97"/>
      <c r="I17" s="142"/>
      <c r="J17" s="97"/>
      <c r="K17" s="98">
        <f t="shared" si="0"/>
        <v>0</v>
      </c>
    </row>
    <row r="18" spans="1:11" s="269" customFormat="1" x14ac:dyDescent="0.2">
      <c r="A18" s="271" t="s">
        <v>376</v>
      </c>
      <c r="B18" s="93"/>
      <c r="C18" s="94"/>
      <c r="D18" s="94"/>
      <c r="E18" s="141"/>
      <c r="F18" s="95"/>
      <c r="G18" s="96"/>
      <c r="H18" s="97"/>
      <c r="I18" s="142"/>
      <c r="J18" s="97"/>
      <c r="K18" s="98">
        <f t="shared" si="0"/>
        <v>0</v>
      </c>
    </row>
    <row r="19" spans="1:11" s="269" customFormat="1" x14ac:dyDescent="0.2">
      <c r="A19" s="271" t="s">
        <v>377</v>
      </c>
      <c r="B19" s="93"/>
      <c r="C19" s="94"/>
      <c r="D19" s="94"/>
      <c r="E19" s="141"/>
      <c r="F19" s="95"/>
      <c r="G19" s="96"/>
      <c r="H19" s="97"/>
      <c r="I19" s="142"/>
      <c r="J19" s="97"/>
      <c r="K19" s="98">
        <f t="shared" si="0"/>
        <v>0</v>
      </c>
    </row>
    <row r="20" spans="1:11" s="269" customFormat="1" x14ac:dyDescent="0.2">
      <c r="A20" s="271" t="s">
        <v>378</v>
      </c>
      <c r="B20" s="93"/>
      <c r="C20" s="94"/>
      <c r="D20" s="94"/>
      <c r="E20" s="141"/>
      <c r="F20" s="95"/>
      <c r="G20" s="96"/>
      <c r="H20" s="97"/>
      <c r="I20" s="142"/>
      <c r="J20" s="97"/>
      <c r="K20" s="98">
        <f t="shared" si="0"/>
        <v>0</v>
      </c>
    </row>
    <row r="21" spans="1:11" s="269" customFormat="1" x14ac:dyDescent="0.2">
      <c r="A21" s="271" t="s">
        <v>379</v>
      </c>
      <c r="B21" s="93"/>
      <c r="C21" s="94"/>
      <c r="D21" s="94"/>
      <c r="E21" s="141"/>
      <c r="F21" s="95"/>
      <c r="G21" s="96"/>
      <c r="H21" s="97"/>
      <c r="I21" s="142"/>
      <c r="J21" s="97"/>
      <c r="K21" s="98">
        <f t="shared" si="0"/>
        <v>0</v>
      </c>
    </row>
    <row r="22" spans="1:11" s="269" customFormat="1" x14ac:dyDescent="0.2">
      <c r="A22" s="271" t="s">
        <v>380</v>
      </c>
      <c r="B22" s="93"/>
      <c r="C22" s="94"/>
      <c r="D22" s="94"/>
      <c r="E22" s="141"/>
      <c r="F22" s="95"/>
      <c r="G22" s="96"/>
      <c r="H22" s="97"/>
      <c r="I22" s="142"/>
      <c r="J22" s="97"/>
      <c r="K22" s="98">
        <f t="shared" si="0"/>
        <v>0</v>
      </c>
    </row>
    <row r="23" spans="1:11" s="269" customFormat="1" x14ac:dyDescent="0.2">
      <c r="A23" s="271" t="s">
        <v>381</v>
      </c>
      <c r="B23" s="93"/>
      <c r="C23" s="94"/>
      <c r="D23" s="94"/>
      <c r="E23" s="141"/>
      <c r="F23" s="95"/>
      <c r="G23" s="96"/>
      <c r="H23" s="97"/>
      <c r="I23" s="142"/>
      <c r="J23" s="97"/>
      <c r="K23" s="98">
        <f t="shared" si="0"/>
        <v>0</v>
      </c>
    </row>
    <row r="24" spans="1:11" s="269" customFormat="1" x14ac:dyDescent="0.2">
      <c r="A24" s="271" t="s">
        <v>382</v>
      </c>
      <c r="B24" s="93"/>
      <c r="C24" s="94"/>
      <c r="D24" s="94"/>
      <c r="E24" s="141"/>
      <c r="F24" s="95"/>
      <c r="G24" s="96"/>
      <c r="H24" s="97"/>
      <c r="I24" s="142"/>
      <c r="J24" s="97"/>
      <c r="K24" s="98">
        <f t="shared" si="0"/>
        <v>0</v>
      </c>
    </row>
    <row r="25" spans="1:11" s="269" customFormat="1" x14ac:dyDescent="0.2">
      <c r="A25" s="271" t="s">
        <v>383</v>
      </c>
      <c r="B25" s="93"/>
      <c r="C25" s="94"/>
      <c r="D25" s="94"/>
      <c r="E25" s="141"/>
      <c r="F25" s="95"/>
      <c r="G25" s="96"/>
      <c r="H25" s="97"/>
      <c r="I25" s="142"/>
      <c r="J25" s="97"/>
      <c r="K25" s="98">
        <f t="shared" si="0"/>
        <v>0</v>
      </c>
    </row>
    <row r="26" spans="1:11" s="269" customFormat="1" x14ac:dyDescent="0.2">
      <c r="A26" s="271" t="s">
        <v>384</v>
      </c>
      <c r="B26" s="93"/>
      <c r="C26" s="94"/>
      <c r="D26" s="94"/>
      <c r="E26" s="141"/>
      <c r="F26" s="95"/>
      <c r="G26" s="96"/>
      <c r="H26" s="97"/>
      <c r="I26" s="142"/>
      <c r="J26" s="97"/>
      <c r="K26" s="98">
        <f t="shared" si="0"/>
        <v>0</v>
      </c>
    </row>
    <row r="27" spans="1:11" s="269" customFormat="1" x14ac:dyDescent="0.2">
      <c r="A27" s="271" t="s">
        <v>385</v>
      </c>
      <c r="B27" s="93"/>
      <c r="C27" s="94"/>
      <c r="D27" s="94"/>
      <c r="E27" s="141"/>
      <c r="F27" s="95"/>
      <c r="G27" s="96"/>
      <c r="H27" s="97"/>
      <c r="I27" s="142"/>
      <c r="J27" s="97"/>
      <c r="K27" s="98">
        <f t="shared" si="0"/>
        <v>0</v>
      </c>
    </row>
    <row r="28" spans="1:11" s="269" customFormat="1" x14ac:dyDescent="0.2">
      <c r="A28" s="271" t="s">
        <v>386</v>
      </c>
      <c r="B28" s="93"/>
      <c r="C28" s="94"/>
      <c r="D28" s="94"/>
      <c r="E28" s="141"/>
      <c r="F28" s="95"/>
      <c r="G28" s="96"/>
      <c r="H28" s="97"/>
      <c r="I28" s="142"/>
      <c r="J28" s="97"/>
      <c r="K28" s="98">
        <f t="shared" si="0"/>
        <v>0</v>
      </c>
    </row>
    <row r="29" spans="1:11" s="269" customFormat="1" x14ac:dyDescent="0.2">
      <c r="A29" s="271" t="s">
        <v>387</v>
      </c>
      <c r="B29" s="93"/>
      <c r="C29" s="94"/>
      <c r="D29" s="94"/>
      <c r="E29" s="141"/>
      <c r="F29" s="95"/>
      <c r="G29" s="96"/>
      <c r="H29" s="97"/>
      <c r="I29" s="142"/>
      <c r="J29" s="97"/>
      <c r="K29" s="98">
        <f t="shared" si="0"/>
        <v>0</v>
      </c>
    </row>
    <row r="30" spans="1:11" s="269" customFormat="1" x14ac:dyDescent="0.2">
      <c r="A30" s="271" t="s">
        <v>388</v>
      </c>
      <c r="B30" s="93"/>
      <c r="C30" s="94"/>
      <c r="D30" s="94"/>
      <c r="E30" s="141"/>
      <c r="F30" s="95"/>
      <c r="G30" s="96"/>
      <c r="H30" s="97"/>
      <c r="I30" s="142"/>
      <c r="J30" s="97"/>
      <c r="K30" s="98">
        <f t="shared" si="0"/>
        <v>0</v>
      </c>
    </row>
    <row r="31" spans="1:11" s="269" customFormat="1" x14ac:dyDescent="0.2">
      <c r="A31" s="271" t="s">
        <v>389</v>
      </c>
      <c r="B31" s="93"/>
      <c r="C31" s="94"/>
      <c r="D31" s="94"/>
      <c r="E31" s="141"/>
      <c r="F31" s="95"/>
      <c r="G31" s="96"/>
      <c r="H31" s="97"/>
      <c r="I31" s="142"/>
      <c r="J31" s="97"/>
      <c r="K31" s="98">
        <f t="shared" si="0"/>
        <v>0</v>
      </c>
    </row>
    <row r="32" spans="1:11" s="269" customFormat="1" x14ac:dyDescent="0.2">
      <c r="A32" s="271" t="s">
        <v>390</v>
      </c>
      <c r="B32" s="93"/>
      <c r="C32" s="94"/>
      <c r="D32" s="94"/>
      <c r="E32" s="141"/>
      <c r="F32" s="95"/>
      <c r="G32" s="96"/>
      <c r="H32" s="97"/>
      <c r="I32" s="142"/>
      <c r="J32" s="97"/>
      <c r="K32" s="98">
        <f t="shared" si="0"/>
        <v>0</v>
      </c>
    </row>
    <row r="33" spans="1:11" s="269" customFormat="1" x14ac:dyDescent="0.2">
      <c r="A33" s="271" t="s">
        <v>391</v>
      </c>
      <c r="B33" s="93"/>
      <c r="C33" s="94"/>
      <c r="D33" s="94"/>
      <c r="E33" s="141"/>
      <c r="F33" s="95"/>
      <c r="G33" s="96"/>
      <c r="H33" s="97"/>
      <c r="I33" s="142"/>
      <c r="J33" s="97"/>
      <c r="K33" s="98">
        <f t="shared" si="0"/>
        <v>0</v>
      </c>
    </row>
    <row r="34" spans="1:11" s="269" customFormat="1" x14ac:dyDescent="0.2">
      <c r="A34" s="271" t="s">
        <v>392</v>
      </c>
      <c r="B34" s="93"/>
      <c r="C34" s="94"/>
      <c r="D34" s="94"/>
      <c r="E34" s="141"/>
      <c r="F34" s="95"/>
      <c r="G34" s="96"/>
      <c r="H34" s="97"/>
      <c r="I34" s="142"/>
      <c r="J34" s="97"/>
      <c r="K34" s="98">
        <f t="shared" si="0"/>
        <v>0</v>
      </c>
    </row>
    <row r="35" spans="1:11" s="269" customFormat="1" x14ac:dyDescent="0.2">
      <c r="A35" s="271" t="s">
        <v>393</v>
      </c>
      <c r="B35" s="93"/>
      <c r="C35" s="94"/>
      <c r="D35" s="94"/>
      <c r="E35" s="141"/>
      <c r="F35" s="95"/>
      <c r="G35" s="96"/>
      <c r="H35" s="97"/>
      <c r="I35" s="142"/>
      <c r="J35" s="97"/>
      <c r="K35" s="98">
        <f t="shared" si="0"/>
        <v>0</v>
      </c>
    </row>
    <row r="36" spans="1:11" s="269" customFormat="1" x14ac:dyDescent="0.2">
      <c r="A36" s="271" t="s">
        <v>394</v>
      </c>
      <c r="B36" s="93"/>
      <c r="C36" s="94"/>
      <c r="D36" s="94"/>
      <c r="E36" s="141"/>
      <c r="F36" s="95"/>
      <c r="G36" s="96"/>
      <c r="H36" s="97"/>
      <c r="I36" s="142"/>
      <c r="J36" s="97"/>
      <c r="K36" s="98">
        <f t="shared" si="0"/>
        <v>0</v>
      </c>
    </row>
    <row r="37" spans="1:11" s="269" customFormat="1" x14ac:dyDescent="0.2">
      <c r="A37" s="271" t="s">
        <v>395</v>
      </c>
      <c r="B37" s="93"/>
      <c r="C37" s="94"/>
      <c r="D37" s="94"/>
      <c r="E37" s="141"/>
      <c r="F37" s="95"/>
      <c r="G37" s="96"/>
      <c r="H37" s="97"/>
      <c r="I37" s="142"/>
      <c r="J37" s="97"/>
      <c r="K37" s="98">
        <f t="shared" si="0"/>
        <v>0</v>
      </c>
    </row>
    <row r="38" spans="1:11" s="269" customFormat="1" x14ac:dyDescent="0.2">
      <c r="A38" s="271" t="s">
        <v>396</v>
      </c>
      <c r="B38" s="93"/>
      <c r="C38" s="94"/>
      <c r="D38" s="94"/>
      <c r="E38" s="141"/>
      <c r="F38" s="95"/>
      <c r="G38" s="96"/>
      <c r="H38" s="97"/>
      <c r="I38" s="142"/>
      <c r="J38" s="97"/>
      <c r="K38" s="98">
        <f t="shared" si="0"/>
        <v>0</v>
      </c>
    </row>
    <row r="39" spans="1:11" s="269" customFormat="1" x14ac:dyDescent="0.2">
      <c r="A39" s="271" t="s">
        <v>397</v>
      </c>
      <c r="B39" s="93"/>
      <c r="C39" s="94"/>
      <c r="D39" s="94"/>
      <c r="E39" s="141"/>
      <c r="F39" s="95"/>
      <c r="G39" s="96"/>
      <c r="H39" s="97"/>
      <c r="I39" s="142"/>
      <c r="J39" s="97"/>
      <c r="K39" s="98">
        <f t="shared" si="0"/>
        <v>0</v>
      </c>
    </row>
    <row r="40" spans="1:11" s="269" customFormat="1" x14ac:dyDescent="0.2">
      <c r="A40" s="271" t="s">
        <v>398</v>
      </c>
      <c r="B40" s="93"/>
      <c r="C40" s="94"/>
      <c r="D40" s="94"/>
      <c r="E40" s="141"/>
      <c r="F40" s="95"/>
      <c r="G40" s="96"/>
      <c r="H40" s="97"/>
      <c r="I40" s="142"/>
      <c r="J40" s="97"/>
      <c r="K40" s="98">
        <f t="shared" si="0"/>
        <v>0</v>
      </c>
    </row>
    <row r="41" spans="1:11" s="269" customFormat="1" x14ac:dyDescent="0.2">
      <c r="A41" s="271" t="s">
        <v>399</v>
      </c>
      <c r="B41" s="93"/>
      <c r="C41" s="94"/>
      <c r="D41" s="94"/>
      <c r="E41" s="141"/>
      <c r="F41" s="95"/>
      <c r="G41" s="96"/>
      <c r="H41" s="97"/>
      <c r="I41" s="142"/>
      <c r="J41" s="97"/>
      <c r="K41" s="98">
        <f t="shared" si="0"/>
        <v>0</v>
      </c>
    </row>
    <row r="42" spans="1:11" s="269" customFormat="1" x14ac:dyDescent="0.2">
      <c r="A42" s="271" t="s">
        <v>400</v>
      </c>
      <c r="B42" s="93"/>
      <c r="C42" s="94"/>
      <c r="D42" s="94"/>
      <c r="E42" s="141"/>
      <c r="F42" s="95"/>
      <c r="G42" s="96"/>
      <c r="H42" s="97"/>
      <c r="I42" s="142"/>
      <c r="J42" s="97"/>
      <c r="K42" s="98">
        <f t="shared" si="0"/>
        <v>0</v>
      </c>
    </row>
    <row r="43" spans="1:11" s="269" customFormat="1" x14ac:dyDescent="0.2">
      <c r="A43" s="271" t="s">
        <v>401</v>
      </c>
      <c r="B43" s="93"/>
      <c r="C43" s="94"/>
      <c r="D43" s="94"/>
      <c r="E43" s="141"/>
      <c r="F43" s="95"/>
      <c r="G43" s="96"/>
      <c r="H43" s="97"/>
      <c r="I43" s="142"/>
      <c r="J43" s="97"/>
      <c r="K43" s="98">
        <f t="shared" si="0"/>
        <v>0</v>
      </c>
    </row>
    <row r="44" spans="1:11" s="269" customFormat="1" x14ac:dyDescent="0.2">
      <c r="A44" s="271" t="s">
        <v>402</v>
      </c>
      <c r="B44" s="93"/>
      <c r="C44" s="94"/>
      <c r="D44" s="94"/>
      <c r="E44" s="141"/>
      <c r="F44" s="95"/>
      <c r="G44" s="96"/>
      <c r="H44" s="97"/>
      <c r="I44" s="142"/>
      <c r="J44" s="97"/>
      <c r="K44" s="98">
        <f t="shared" si="0"/>
        <v>0</v>
      </c>
    </row>
    <row r="45" spans="1:11" s="269" customFormat="1" x14ac:dyDescent="0.2">
      <c r="A45" s="271" t="s">
        <v>403</v>
      </c>
      <c r="B45" s="93"/>
      <c r="C45" s="94"/>
      <c r="D45" s="94"/>
      <c r="E45" s="141"/>
      <c r="F45" s="95"/>
      <c r="G45" s="96"/>
      <c r="H45" s="97"/>
      <c r="I45" s="142"/>
      <c r="J45" s="97"/>
      <c r="K45" s="98">
        <f t="shared" si="0"/>
        <v>0</v>
      </c>
    </row>
    <row r="46" spans="1:11" s="269" customFormat="1" x14ac:dyDescent="0.2">
      <c r="A46" s="271" t="s">
        <v>404</v>
      </c>
      <c r="B46" s="93"/>
      <c r="C46" s="94"/>
      <c r="D46" s="94"/>
      <c r="E46" s="141"/>
      <c r="F46" s="95"/>
      <c r="G46" s="96"/>
      <c r="H46" s="97"/>
      <c r="I46" s="142"/>
      <c r="J46" s="97"/>
      <c r="K46" s="98">
        <f t="shared" si="0"/>
        <v>0</v>
      </c>
    </row>
    <row r="47" spans="1:11" s="269" customFormat="1" x14ac:dyDescent="0.2">
      <c r="A47" s="271" t="s">
        <v>405</v>
      </c>
      <c r="B47" s="93"/>
      <c r="C47" s="94"/>
      <c r="D47" s="94"/>
      <c r="E47" s="141"/>
      <c r="F47" s="95"/>
      <c r="G47" s="96"/>
      <c r="H47" s="97"/>
      <c r="I47" s="142">
        <v>1</v>
      </c>
      <c r="J47" s="97"/>
      <c r="K47" s="98">
        <f t="shared" si="0"/>
        <v>1</v>
      </c>
    </row>
    <row r="48" spans="1:11" s="269" customFormat="1" x14ac:dyDescent="0.2">
      <c r="A48" s="271" t="s">
        <v>406</v>
      </c>
      <c r="B48" s="93"/>
      <c r="C48" s="94"/>
      <c r="D48" s="94"/>
      <c r="E48" s="141"/>
      <c r="F48" s="95">
        <v>1</v>
      </c>
      <c r="G48" s="96"/>
      <c r="H48" s="97">
        <v>1</v>
      </c>
      <c r="I48" s="142"/>
      <c r="J48" s="97"/>
      <c r="K48" s="98">
        <f t="shared" si="0"/>
        <v>2</v>
      </c>
    </row>
    <row r="49" spans="1:11" s="269" customFormat="1" x14ac:dyDescent="0.2">
      <c r="A49" s="271" t="s">
        <v>407</v>
      </c>
      <c r="B49" s="93"/>
      <c r="C49" s="94"/>
      <c r="D49" s="94"/>
      <c r="E49" s="141"/>
      <c r="F49" s="95"/>
      <c r="G49" s="96"/>
      <c r="H49" s="97"/>
      <c r="I49" s="142"/>
      <c r="J49" s="97"/>
      <c r="K49" s="98">
        <f t="shared" si="0"/>
        <v>0</v>
      </c>
    </row>
    <row r="50" spans="1:11" s="269" customFormat="1" x14ac:dyDescent="0.2">
      <c r="A50" s="271" t="s">
        <v>408</v>
      </c>
      <c r="B50" s="93"/>
      <c r="C50" s="94"/>
      <c r="D50" s="94"/>
      <c r="E50" s="141"/>
      <c r="F50" s="95"/>
      <c r="G50" s="96"/>
      <c r="H50" s="97"/>
      <c r="I50" s="142"/>
      <c r="J50" s="97"/>
      <c r="K50" s="98">
        <f t="shared" si="0"/>
        <v>0</v>
      </c>
    </row>
    <row r="51" spans="1:11" s="269" customFormat="1" x14ac:dyDescent="0.2">
      <c r="A51" s="271" t="s">
        <v>409</v>
      </c>
      <c r="B51" s="93"/>
      <c r="C51" s="94"/>
      <c r="D51" s="94"/>
      <c r="E51" s="141"/>
      <c r="F51" s="95"/>
      <c r="G51" s="96"/>
      <c r="H51" s="97"/>
      <c r="I51" s="142"/>
      <c r="J51" s="97"/>
      <c r="K51" s="98">
        <f t="shared" si="0"/>
        <v>0</v>
      </c>
    </row>
    <row r="52" spans="1:11" s="269" customFormat="1" x14ac:dyDescent="0.2">
      <c r="A52" s="271" t="s">
        <v>410</v>
      </c>
      <c r="B52" s="93"/>
      <c r="C52" s="94"/>
      <c r="D52" s="94"/>
      <c r="E52" s="141"/>
      <c r="F52" s="95"/>
      <c r="G52" s="96"/>
      <c r="H52" s="97"/>
      <c r="I52" s="142"/>
      <c r="J52" s="97"/>
      <c r="K52" s="98">
        <f t="shared" si="0"/>
        <v>0</v>
      </c>
    </row>
    <row r="53" spans="1:11" s="269" customFormat="1" x14ac:dyDescent="0.2">
      <c r="A53" s="271" t="s">
        <v>411</v>
      </c>
      <c r="B53" s="93"/>
      <c r="C53" s="94"/>
      <c r="D53" s="94"/>
      <c r="E53" s="141"/>
      <c r="F53" s="95"/>
      <c r="G53" s="96"/>
      <c r="H53" s="97"/>
      <c r="I53" s="142"/>
      <c r="J53" s="97"/>
      <c r="K53" s="98">
        <f t="shared" si="0"/>
        <v>0</v>
      </c>
    </row>
    <row r="54" spans="1:11" s="269" customFormat="1" x14ac:dyDescent="0.2">
      <c r="A54" s="271" t="s">
        <v>412</v>
      </c>
      <c r="B54" s="93"/>
      <c r="C54" s="94"/>
      <c r="D54" s="94"/>
      <c r="E54" s="141"/>
      <c r="F54" s="95"/>
      <c r="G54" s="96"/>
      <c r="H54" s="97"/>
      <c r="I54" s="142"/>
      <c r="J54" s="97"/>
      <c r="K54" s="98">
        <f t="shared" si="0"/>
        <v>0</v>
      </c>
    </row>
    <row r="55" spans="1:11" s="269" customFormat="1" x14ac:dyDescent="0.2">
      <c r="A55" s="271" t="s">
        <v>413</v>
      </c>
      <c r="B55" s="93"/>
      <c r="C55" s="94"/>
      <c r="D55" s="94"/>
      <c r="E55" s="141"/>
      <c r="F55" s="95"/>
      <c r="G55" s="96"/>
      <c r="H55" s="97"/>
      <c r="I55" s="142"/>
      <c r="J55" s="97"/>
      <c r="K55" s="98">
        <f t="shared" si="0"/>
        <v>0</v>
      </c>
    </row>
    <row r="56" spans="1:11" s="269" customFormat="1" x14ac:dyDescent="0.2">
      <c r="A56" s="271" t="s">
        <v>414</v>
      </c>
      <c r="B56" s="93"/>
      <c r="C56" s="94"/>
      <c r="D56" s="94"/>
      <c r="E56" s="141"/>
      <c r="F56" s="95"/>
      <c r="G56" s="96"/>
      <c r="H56" s="97"/>
      <c r="I56" s="142"/>
      <c r="J56" s="97"/>
      <c r="K56" s="98">
        <f t="shared" si="0"/>
        <v>0</v>
      </c>
    </row>
    <row r="57" spans="1:11" s="269" customFormat="1" x14ac:dyDescent="0.2">
      <c r="A57" s="271" t="s">
        <v>415</v>
      </c>
      <c r="B57" s="93"/>
      <c r="C57" s="94"/>
      <c r="D57" s="94"/>
      <c r="E57" s="141"/>
      <c r="F57" s="95"/>
      <c r="G57" s="96"/>
      <c r="H57" s="97"/>
      <c r="I57" s="142"/>
      <c r="J57" s="97"/>
      <c r="K57" s="98">
        <f t="shared" si="0"/>
        <v>0</v>
      </c>
    </row>
    <row r="58" spans="1:11" s="269" customFormat="1" x14ac:dyDescent="0.2">
      <c r="A58" s="271" t="s">
        <v>416</v>
      </c>
      <c r="B58" s="93"/>
      <c r="C58" s="94"/>
      <c r="D58" s="94"/>
      <c r="E58" s="141"/>
      <c r="F58" s="95"/>
      <c r="G58" s="96"/>
      <c r="H58" s="97"/>
      <c r="I58" s="142"/>
      <c r="J58" s="97"/>
      <c r="K58" s="98">
        <f t="shared" si="0"/>
        <v>0</v>
      </c>
    </row>
    <row r="59" spans="1:11" s="269" customFormat="1" x14ac:dyDescent="0.2">
      <c r="A59" s="271" t="s">
        <v>417</v>
      </c>
      <c r="B59" s="93"/>
      <c r="C59" s="94"/>
      <c r="D59" s="94"/>
      <c r="E59" s="141"/>
      <c r="F59" s="95"/>
      <c r="G59" s="96">
        <v>4</v>
      </c>
      <c r="H59" s="97">
        <v>1</v>
      </c>
      <c r="I59" s="142"/>
      <c r="J59" s="97"/>
      <c r="K59" s="98">
        <f t="shared" si="0"/>
        <v>5</v>
      </c>
    </row>
    <row r="60" spans="1:11" s="269" customFormat="1" x14ac:dyDescent="0.2">
      <c r="A60" s="271" t="s">
        <v>418</v>
      </c>
      <c r="B60" s="93"/>
      <c r="C60" s="94"/>
      <c r="D60" s="94"/>
      <c r="E60" s="141"/>
      <c r="F60" s="95"/>
      <c r="G60" s="96"/>
      <c r="H60" s="97"/>
      <c r="I60" s="142"/>
      <c r="J60" s="97"/>
      <c r="K60" s="98">
        <f t="shared" si="0"/>
        <v>0</v>
      </c>
    </row>
    <row r="61" spans="1:11" s="269" customFormat="1" x14ac:dyDescent="0.2">
      <c r="A61" s="271" t="s">
        <v>419</v>
      </c>
      <c r="B61" s="93"/>
      <c r="C61" s="94"/>
      <c r="D61" s="94"/>
      <c r="E61" s="141"/>
      <c r="F61" s="95"/>
      <c r="G61" s="96">
        <v>1</v>
      </c>
      <c r="H61" s="97"/>
      <c r="I61" s="142"/>
      <c r="J61" s="97"/>
      <c r="K61" s="98">
        <f t="shared" si="0"/>
        <v>1</v>
      </c>
    </row>
    <row r="62" spans="1:11" s="269" customFormat="1" x14ac:dyDescent="0.2">
      <c r="A62" s="271" t="s">
        <v>420</v>
      </c>
      <c r="B62" s="93"/>
      <c r="C62" s="94"/>
      <c r="D62" s="94"/>
      <c r="E62" s="141"/>
      <c r="F62" s="95"/>
      <c r="G62" s="96"/>
      <c r="H62" s="97"/>
      <c r="I62" s="142"/>
      <c r="J62" s="97"/>
      <c r="K62" s="98">
        <f t="shared" si="0"/>
        <v>0</v>
      </c>
    </row>
    <row r="63" spans="1:11" s="269" customFormat="1" x14ac:dyDescent="0.2">
      <c r="A63" s="271" t="s">
        <v>421</v>
      </c>
      <c r="B63" s="93"/>
      <c r="C63" s="94"/>
      <c r="D63" s="94"/>
      <c r="E63" s="141"/>
      <c r="F63" s="95"/>
      <c r="G63" s="96"/>
      <c r="H63" s="97"/>
      <c r="I63" s="142"/>
      <c r="J63" s="97"/>
      <c r="K63" s="98">
        <f t="shared" si="0"/>
        <v>0</v>
      </c>
    </row>
    <row r="64" spans="1:11" s="269" customFormat="1" x14ac:dyDescent="0.2">
      <c r="A64" s="271" t="s">
        <v>422</v>
      </c>
      <c r="B64" s="93"/>
      <c r="C64" s="94"/>
      <c r="D64" s="94"/>
      <c r="E64" s="141"/>
      <c r="F64" s="95"/>
      <c r="G64" s="96"/>
      <c r="H64" s="97"/>
      <c r="I64" s="142"/>
      <c r="J64" s="97"/>
      <c r="K64" s="98">
        <f t="shared" si="0"/>
        <v>0</v>
      </c>
    </row>
    <row r="65" spans="1:11" s="269" customFormat="1" x14ac:dyDescent="0.2">
      <c r="A65" s="271" t="s">
        <v>423</v>
      </c>
      <c r="B65" s="93"/>
      <c r="C65" s="94"/>
      <c r="D65" s="94"/>
      <c r="E65" s="141"/>
      <c r="F65" s="95"/>
      <c r="G65" s="96"/>
      <c r="H65" s="97"/>
      <c r="I65" s="142"/>
      <c r="J65" s="97"/>
      <c r="K65" s="98">
        <f t="shared" si="0"/>
        <v>0</v>
      </c>
    </row>
    <row r="66" spans="1:11" s="269" customFormat="1" x14ac:dyDescent="0.2">
      <c r="A66" s="271" t="s">
        <v>424</v>
      </c>
      <c r="B66" s="93"/>
      <c r="C66" s="94"/>
      <c r="D66" s="94"/>
      <c r="E66" s="141"/>
      <c r="F66" s="95"/>
      <c r="G66" s="96"/>
      <c r="H66" s="97"/>
      <c r="I66" s="142"/>
      <c r="J66" s="97"/>
      <c r="K66" s="98">
        <f t="shared" si="0"/>
        <v>0</v>
      </c>
    </row>
    <row r="67" spans="1:11" s="269" customFormat="1" x14ac:dyDescent="0.2">
      <c r="A67" s="271" t="s">
        <v>425</v>
      </c>
      <c r="B67" s="93"/>
      <c r="C67" s="94"/>
      <c r="D67" s="94"/>
      <c r="E67" s="141"/>
      <c r="F67" s="95"/>
      <c r="G67" s="96"/>
      <c r="H67" s="97">
        <v>1</v>
      </c>
      <c r="I67" s="142"/>
      <c r="J67" s="97"/>
      <c r="K67" s="98">
        <f t="shared" si="0"/>
        <v>1</v>
      </c>
    </row>
    <row r="68" spans="1:11" s="269" customFormat="1" x14ac:dyDescent="0.2">
      <c r="A68" s="271" t="s">
        <v>426</v>
      </c>
      <c r="B68" s="93"/>
      <c r="C68" s="94"/>
      <c r="D68" s="94"/>
      <c r="E68" s="141"/>
      <c r="F68" s="95"/>
      <c r="G68" s="96"/>
      <c r="H68" s="97"/>
      <c r="I68" s="142"/>
      <c r="J68" s="97"/>
      <c r="K68" s="98">
        <f t="shared" ref="K68:K131" si="1">SUM(B68,F68:J68)</f>
        <v>0</v>
      </c>
    </row>
    <row r="69" spans="1:11" s="269" customFormat="1" x14ac:dyDescent="0.2">
      <c r="A69" s="271" t="s">
        <v>427</v>
      </c>
      <c r="B69" s="93"/>
      <c r="C69" s="94"/>
      <c r="D69" s="94"/>
      <c r="E69" s="141"/>
      <c r="F69" s="95"/>
      <c r="G69" s="96"/>
      <c r="H69" s="97"/>
      <c r="I69" s="142"/>
      <c r="J69" s="97"/>
      <c r="K69" s="98">
        <f t="shared" si="1"/>
        <v>0</v>
      </c>
    </row>
    <row r="70" spans="1:11" s="269" customFormat="1" x14ac:dyDescent="0.2">
      <c r="A70" s="271" t="s">
        <v>428</v>
      </c>
      <c r="B70" s="93"/>
      <c r="C70" s="94"/>
      <c r="D70" s="94"/>
      <c r="E70" s="141"/>
      <c r="F70" s="95"/>
      <c r="G70" s="96"/>
      <c r="H70" s="97"/>
      <c r="I70" s="142"/>
      <c r="J70" s="97"/>
      <c r="K70" s="98">
        <f t="shared" si="1"/>
        <v>0</v>
      </c>
    </row>
    <row r="71" spans="1:11" s="269" customFormat="1" x14ac:dyDescent="0.2">
      <c r="A71" s="271" t="s">
        <v>429</v>
      </c>
      <c r="B71" s="93"/>
      <c r="C71" s="94"/>
      <c r="D71" s="94"/>
      <c r="E71" s="141"/>
      <c r="F71" s="95"/>
      <c r="G71" s="96"/>
      <c r="H71" s="97"/>
      <c r="I71" s="142"/>
      <c r="J71" s="97"/>
      <c r="K71" s="98">
        <f t="shared" si="1"/>
        <v>0</v>
      </c>
    </row>
    <row r="72" spans="1:11" s="269" customFormat="1" x14ac:dyDescent="0.2">
      <c r="A72" s="271" t="s">
        <v>430</v>
      </c>
      <c r="B72" s="93"/>
      <c r="C72" s="94"/>
      <c r="D72" s="94"/>
      <c r="E72" s="141"/>
      <c r="F72" s="95"/>
      <c r="G72" s="96"/>
      <c r="H72" s="97"/>
      <c r="I72" s="142"/>
      <c r="J72" s="97"/>
      <c r="K72" s="98">
        <f t="shared" si="1"/>
        <v>0</v>
      </c>
    </row>
    <row r="73" spans="1:11" s="269" customFormat="1" x14ac:dyDescent="0.2">
      <c r="A73" s="271" t="s">
        <v>431</v>
      </c>
      <c r="B73" s="93"/>
      <c r="C73" s="94"/>
      <c r="D73" s="94"/>
      <c r="E73" s="141"/>
      <c r="F73" s="95"/>
      <c r="G73" s="96"/>
      <c r="H73" s="97"/>
      <c r="I73" s="142"/>
      <c r="J73" s="97"/>
      <c r="K73" s="98">
        <f t="shared" si="1"/>
        <v>0</v>
      </c>
    </row>
    <row r="74" spans="1:11" s="269" customFormat="1" x14ac:dyDescent="0.2">
      <c r="A74" s="271" t="s">
        <v>432</v>
      </c>
      <c r="B74" s="93"/>
      <c r="C74" s="94"/>
      <c r="D74" s="94"/>
      <c r="E74" s="141"/>
      <c r="F74" s="95"/>
      <c r="G74" s="96"/>
      <c r="H74" s="97"/>
      <c r="I74" s="142"/>
      <c r="J74" s="97"/>
      <c r="K74" s="98">
        <f t="shared" si="1"/>
        <v>0</v>
      </c>
    </row>
    <row r="75" spans="1:11" s="269" customFormat="1" x14ac:dyDescent="0.2">
      <c r="A75" s="271" t="s">
        <v>433</v>
      </c>
      <c r="B75" s="93"/>
      <c r="C75" s="94"/>
      <c r="D75" s="94"/>
      <c r="E75" s="141"/>
      <c r="F75" s="95"/>
      <c r="G75" s="96"/>
      <c r="H75" s="97"/>
      <c r="I75" s="142"/>
      <c r="J75" s="97"/>
      <c r="K75" s="98">
        <f t="shared" si="1"/>
        <v>0</v>
      </c>
    </row>
    <row r="76" spans="1:11" s="269" customFormat="1" x14ac:dyDescent="0.2">
      <c r="A76" s="271" t="s">
        <v>434</v>
      </c>
      <c r="B76" s="93"/>
      <c r="C76" s="94"/>
      <c r="D76" s="94"/>
      <c r="E76" s="141"/>
      <c r="F76" s="95"/>
      <c r="G76" s="96"/>
      <c r="H76" s="97"/>
      <c r="I76" s="142"/>
      <c r="J76" s="97"/>
      <c r="K76" s="98">
        <f t="shared" si="1"/>
        <v>0</v>
      </c>
    </row>
    <row r="77" spans="1:11" s="269" customFormat="1" x14ac:dyDescent="0.2">
      <c r="A77" s="271" t="s">
        <v>435</v>
      </c>
      <c r="B77" s="93"/>
      <c r="C77" s="94"/>
      <c r="D77" s="94"/>
      <c r="E77" s="141"/>
      <c r="F77" s="95"/>
      <c r="G77" s="96">
        <v>6</v>
      </c>
      <c r="H77" s="97"/>
      <c r="I77" s="142"/>
      <c r="J77" s="97"/>
      <c r="K77" s="98">
        <f t="shared" si="1"/>
        <v>6</v>
      </c>
    </row>
    <row r="78" spans="1:11" s="269" customFormat="1" x14ac:dyDescent="0.2">
      <c r="A78" s="271" t="s">
        <v>436</v>
      </c>
      <c r="B78" s="93"/>
      <c r="C78" s="94"/>
      <c r="D78" s="94"/>
      <c r="E78" s="141"/>
      <c r="F78" s="95"/>
      <c r="G78" s="96"/>
      <c r="H78" s="97"/>
      <c r="I78" s="142"/>
      <c r="J78" s="97"/>
      <c r="K78" s="98">
        <f t="shared" si="1"/>
        <v>0</v>
      </c>
    </row>
    <row r="79" spans="1:11" s="269" customFormat="1" x14ac:dyDescent="0.2">
      <c r="A79" s="271" t="s">
        <v>437</v>
      </c>
      <c r="B79" s="93">
        <v>1</v>
      </c>
      <c r="C79" s="94"/>
      <c r="D79" s="94"/>
      <c r="E79" s="141"/>
      <c r="F79" s="95"/>
      <c r="G79" s="96">
        <v>7</v>
      </c>
      <c r="H79" s="97"/>
      <c r="I79" s="142"/>
      <c r="J79" s="97"/>
      <c r="K79" s="98">
        <f t="shared" si="1"/>
        <v>8</v>
      </c>
    </row>
    <row r="80" spans="1:11" s="269" customFormat="1" x14ac:dyDescent="0.2">
      <c r="A80" s="271" t="s">
        <v>438</v>
      </c>
      <c r="B80" s="93"/>
      <c r="C80" s="94"/>
      <c r="D80" s="94"/>
      <c r="E80" s="141"/>
      <c r="F80" s="95"/>
      <c r="G80" s="96"/>
      <c r="H80" s="97"/>
      <c r="I80" s="142"/>
      <c r="J80" s="97"/>
      <c r="K80" s="98">
        <f t="shared" si="1"/>
        <v>0</v>
      </c>
    </row>
    <row r="81" spans="1:13" s="269" customFormat="1" x14ac:dyDescent="0.2">
      <c r="A81" s="271" t="s">
        <v>439</v>
      </c>
      <c r="B81" s="93"/>
      <c r="C81" s="94"/>
      <c r="D81" s="94"/>
      <c r="E81" s="141"/>
      <c r="F81" s="95"/>
      <c r="G81" s="96"/>
      <c r="H81" s="97"/>
      <c r="I81" s="142"/>
      <c r="J81" s="97"/>
      <c r="K81" s="98">
        <f t="shared" si="1"/>
        <v>0</v>
      </c>
    </row>
    <row r="82" spans="1:13" s="269" customFormat="1" x14ac:dyDescent="0.2">
      <c r="A82" s="271" t="s">
        <v>440</v>
      </c>
      <c r="B82" s="93"/>
      <c r="C82" s="94"/>
      <c r="D82" s="94"/>
      <c r="E82" s="141"/>
      <c r="F82" s="95"/>
      <c r="G82" s="96"/>
      <c r="H82" s="97"/>
      <c r="I82" s="142"/>
      <c r="J82" s="97"/>
      <c r="K82" s="98">
        <f t="shared" si="1"/>
        <v>0</v>
      </c>
    </row>
    <row r="83" spans="1:13" s="269" customFormat="1" x14ac:dyDescent="0.2">
      <c r="A83" s="271" t="s">
        <v>441</v>
      </c>
      <c r="B83" s="93"/>
      <c r="C83" s="94"/>
      <c r="D83" s="94"/>
      <c r="E83" s="141"/>
      <c r="F83" s="95"/>
      <c r="G83" s="96"/>
      <c r="H83" s="97"/>
      <c r="I83" s="142"/>
      <c r="J83" s="97"/>
      <c r="K83" s="98">
        <f t="shared" si="1"/>
        <v>0</v>
      </c>
    </row>
    <row r="84" spans="1:13" s="269" customFormat="1" x14ac:dyDescent="0.2">
      <c r="A84" s="271" t="s">
        <v>442</v>
      </c>
      <c r="B84" s="93"/>
      <c r="C84" s="94"/>
      <c r="D84" s="94"/>
      <c r="E84" s="141"/>
      <c r="F84" s="95"/>
      <c r="G84" s="96"/>
      <c r="H84" s="97"/>
      <c r="I84" s="142"/>
      <c r="J84" s="97"/>
      <c r="K84" s="98">
        <f t="shared" si="1"/>
        <v>0</v>
      </c>
    </row>
    <row r="85" spans="1:13" s="269" customFormat="1" x14ac:dyDescent="0.2">
      <c r="A85" s="271" t="s">
        <v>443</v>
      </c>
      <c r="B85" s="93"/>
      <c r="C85" s="94"/>
      <c r="D85" s="94"/>
      <c r="E85" s="141"/>
      <c r="F85" s="95"/>
      <c r="G85" s="96"/>
      <c r="H85" s="97"/>
      <c r="I85" s="142"/>
      <c r="J85" s="97"/>
      <c r="K85" s="98">
        <f t="shared" si="1"/>
        <v>0</v>
      </c>
    </row>
    <row r="86" spans="1:13" s="269" customFormat="1" x14ac:dyDescent="0.2">
      <c r="A86" s="271" t="s">
        <v>444</v>
      </c>
      <c r="B86" s="93"/>
      <c r="C86" s="94"/>
      <c r="D86" s="94"/>
      <c r="E86" s="141"/>
      <c r="F86" s="95"/>
      <c r="G86" s="96"/>
      <c r="H86" s="97"/>
      <c r="I86" s="142"/>
      <c r="J86" s="97"/>
      <c r="K86" s="98">
        <f t="shared" si="1"/>
        <v>0</v>
      </c>
    </row>
    <row r="87" spans="1:13" s="269" customFormat="1" x14ac:dyDescent="0.2">
      <c r="A87" s="271" t="s">
        <v>445</v>
      </c>
      <c r="B87" s="93"/>
      <c r="C87" s="94"/>
      <c r="D87" s="94"/>
      <c r="E87" s="141"/>
      <c r="F87" s="95"/>
      <c r="G87" s="96"/>
      <c r="H87" s="97"/>
      <c r="I87" s="142"/>
      <c r="J87" s="97"/>
      <c r="K87" s="98">
        <f t="shared" si="1"/>
        <v>0</v>
      </c>
    </row>
    <row r="88" spans="1:13" s="269" customFormat="1" x14ac:dyDescent="0.2">
      <c r="A88" s="271" t="s">
        <v>446</v>
      </c>
      <c r="B88" s="93">
        <v>8</v>
      </c>
      <c r="C88" s="94"/>
      <c r="D88" s="94"/>
      <c r="E88" s="141"/>
      <c r="F88" s="95">
        <v>2</v>
      </c>
      <c r="G88" s="96">
        <v>5</v>
      </c>
      <c r="H88" s="97">
        <v>1</v>
      </c>
      <c r="I88" s="142"/>
      <c r="J88" s="97"/>
      <c r="K88" s="98">
        <f t="shared" si="1"/>
        <v>16</v>
      </c>
    </row>
    <row r="89" spans="1:13" s="269" customFormat="1" x14ac:dyDescent="0.2">
      <c r="A89" s="271" t="s">
        <v>447</v>
      </c>
      <c r="B89" s="93"/>
      <c r="C89" s="94"/>
      <c r="D89" s="94"/>
      <c r="E89" s="141"/>
      <c r="F89" s="95"/>
      <c r="G89" s="96"/>
      <c r="H89" s="97"/>
      <c r="I89" s="142"/>
      <c r="J89" s="97"/>
      <c r="K89" s="98">
        <f t="shared" si="1"/>
        <v>0</v>
      </c>
    </row>
    <row r="90" spans="1:13" s="269" customFormat="1" x14ac:dyDescent="0.2">
      <c r="A90" s="271" t="s">
        <v>448</v>
      </c>
      <c r="B90" s="93"/>
      <c r="C90" s="94"/>
      <c r="D90" s="94"/>
      <c r="E90" s="141"/>
      <c r="F90" s="95"/>
      <c r="G90" s="96"/>
      <c r="H90" s="97"/>
      <c r="I90" s="142"/>
      <c r="J90" s="97"/>
      <c r="K90" s="98">
        <f t="shared" si="1"/>
        <v>0</v>
      </c>
    </row>
    <row r="91" spans="1:13" s="269" customFormat="1" x14ac:dyDescent="0.2">
      <c r="A91" s="271" t="s">
        <v>449</v>
      </c>
      <c r="B91" s="93"/>
      <c r="C91" s="94"/>
      <c r="D91" s="94"/>
      <c r="E91" s="141"/>
      <c r="F91" s="95"/>
      <c r="G91" s="96"/>
      <c r="H91" s="97"/>
      <c r="I91" s="142"/>
      <c r="J91" s="97"/>
      <c r="K91" s="98">
        <f t="shared" si="1"/>
        <v>0</v>
      </c>
    </row>
    <row r="92" spans="1:13" s="269" customFormat="1" x14ac:dyDescent="0.2">
      <c r="A92" s="271" t="s">
        <v>450</v>
      </c>
      <c r="B92" s="93"/>
      <c r="C92" s="94"/>
      <c r="D92" s="94"/>
      <c r="E92" s="141"/>
      <c r="F92" s="95"/>
      <c r="G92" s="96">
        <v>4</v>
      </c>
      <c r="H92" s="97">
        <v>1</v>
      </c>
      <c r="I92" s="142"/>
      <c r="J92" s="97"/>
      <c r="K92" s="98">
        <f t="shared" si="1"/>
        <v>5</v>
      </c>
      <c r="M92" s="90"/>
    </row>
    <row r="93" spans="1:13" s="269" customFormat="1" x14ac:dyDescent="0.2">
      <c r="A93" s="271" t="s">
        <v>451</v>
      </c>
      <c r="B93" s="93"/>
      <c r="C93" s="94"/>
      <c r="D93" s="94"/>
      <c r="E93" s="141"/>
      <c r="F93" s="95"/>
      <c r="G93" s="96"/>
      <c r="H93" s="97"/>
      <c r="I93" s="142"/>
      <c r="J93" s="97"/>
      <c r="K93" s="98">
        <f t="shared" si="1"/>
        <v>0</v>
      </c>
    </row>
    <row r="94" spans="1:13" s="269" customFormat="1" x14ac:dyDescent="0.2">
      <c r="A94" s="271" t="s">
        <v>452</v>
      </c>
      <c r="B94" s="93"/>
      <c r="C94" s="94"/>
      <c r="D94" s="94"/>
      <c r="E94" s="141"/>
      <c r="F94" s="95"/>
      <c r="G94" s="96"/>
      <c r="H94" s="97"/>
      <c r="I94" s="142"/>
      <c r="J94" s="97"/>
      <c r="K94" s="98">
        <f t="shared" si="1"/>
        <v>0</v>
      </c>
    </row>
    <row r="95" spans="1:13" s="269" customFormat="1" x14ac:dyDescent="0.2">
      <c r="A95" s="271" t="s">
        <v>453</v>
      </c>
      <c r="B95" s="93"/>
      <c r="C95" s="94"/>
      <c r="D95" s="94"/>
      <c r="E95" s="141"/>
      <c r="F95" s="95"/>
      <c r="G95" s="96"/>
      <c r="H95" s="97"/>
      <c r="I95" s="142"/>
      <c r="J95" s="97"/>
      <c r="K95" s="98">
        <f t="shared" si="1"/>
        <v>0</v>
      </c>
    </row>
    <row r="96" spans="1:13" s="269" customFormat="1" x14ac:dyDescent="0.2">
      <c r="A96" s="271" t="s">
        <v>454</v>
      </c>
      <c r="B96" s="93"/>
      <c r="C96" s="94"/>
      <c r="D96" s="94"/>
      <c r="E96" s="141"/>
      <c r="F96" s="95"/>
      <c r="G96" s="96"/>
      <c r="H96" s="97"/>
      <c r="I96" s="142"/>
      <c r="J96" s="97"/>
      <c r="K96" s="98">
        <f t="shared" si="1"/>
        <v>0</v>
      </c>
    </row>
    <row r="97" spans="1:11" s="269" customFormat="1" x14ac:dyDescent="0.2">
      <c r="A97" s="271" t="s">
        <v>455</v>
      </c>
      <c r="B97" s="93"/>
      <c r="C97" s="94"/>
      <c r="D97" s="94"/>
      <c r="E97" s="141"/>
      <c r="F97" s="95"/>
      <c r="G97" s="96"/>
      <c r="H97" s="97"/>
      <c r="I97" s="142"/>
      <c r="J97" s="97"/>
      <c r="K97" s="98">
        <f t="shared" si="1"/>
        <v>0</v>
      </c>
    </row>
    <row r="98" spans="1:11" s="269" customFormat="1" x14ac:dyDescent="0.2">
      <c r="A98" s="271" t="s">
        <v>456</v>
      </c>
      <c r="B98" s="93"/>
      <c r="C98" s="94"/>
      <c r="D98" s="94"/>
      <c r="E98" s="141"/>
      <c r="F98" s="95"/>
      <c r="G98" s="96"/>
      <c r="H98" s="97"/>
      <c r="I98" s="142"/>
      <c r="J98" s="97"/>
      <c r="K98" s="98">
        <f t="shared" si="1"/>
        <v>0</v>
      </c>
    </row>
    <row r="99" spans="1:11" s="269" customFormat="1" x14ac:dyDescent="0.2">
      <c r="A99" s="271" t="s">
        <v>457</v>
      </c>
      <c r="B99" s="93"/>
      <c r="C99" s="94"/>
      <c r="D99" s="94"/>
      <c r="E99" s="141"/>
      <c r="F99" s="95"/>
      <c r="G99" s="96"/>
      <c r="H99" s="97"/>
      <c r="I99" s="142"/>
      <c r="J99" s="97"/>
      <c r="K99" s="98">
        <f t="shared" si="1"/>
        <v>0</v>
      </c>
    </row>
    <row r="100" spans="1:11" s="269" customFormat="1" x14ac:dyDescent="0.2">
      <c r="A100" s="271" t="s">
        <v>458</v>
      </c>
      <c r="B100" s="93"/>
      <c r="C100" s="94"/>
      <c r="D100" s="94"/>
      <c r="E100" s="141"/>
      <c r="F100" s="95"/>
      <c r="G100" s="96"/>
      <c r="H100" s="97"/>
      <c r="I100" s="142"/>
      <c r="J100" s="97"/>
      <c r="K100" s="98">
        <f t="shared" si="1"/>
        <v>0</v>
      </c>
    </row>
    <row r="101" spans="1:11" s="269" customFormat="1" x14ac:dyDescent="0.2">
      <c r="A101" s="271" t="s">
        <v>459</v>
      </c>
      <c r="B101" s="93"/>
      <c r="C101" s="94"/>
      <c r="D101" s="94"/>
      <c r="E101" s="141"/>
      <c r="F101" s="95"/>
      <c r="G101" s="96"/>
      <c r="H101" s="97"/>
      <c r="I101" s="142"/>
      <c r="J101" s="97"/>
      <c r="K101" s="98">
        <f t="shared" si="1"/>
        <v>0</v>
      </c>
    </row>
    <row r="102" spans="1:11" s="269" customFormat="1" x14ac:dyDescent="0.2">
      <c r="A102" s="271" t="s">
        <v>460</v>
      </c>
      <c r="B102" s="93"/>
      <c r="C102" s="94"/>
      <c r="D102" s="94"/>
      <c r="E102" s="141"/>
      <c r="F102" s="95"/>
      <c r="G102" s="96"/>
      <c r="H102" s="97"/>
      <c r="I102" s="142"/>
      <c r="J102" s="97"/>
      <c r="K102" s="98">
        <f t="shared" si="1"/>
        <v>0</v>
      </c>
    </row>
    <row r="103" spans="1:11" s="269" customFormat="1" x14ac:dyDescent="0.2">
      <c r="A103" s="271" t="s">
        <v>461</v>
      </c>
      <c r="B103" s="93"/>
      <c r="C103" s="94"/>
      <c r="D103" s="94"/>
      <c r="E103" s="141"/>
      <c r="F103" s="95"/>
      <c r="G103" s="96"/>
      <c r="H103" s="97"/>
      <c r="I103" s="142"/>
      <c r="J103" s="97"/>
      <c r="K103" s="98">
        <f t="shared" si="1"/>
        <v>0</v>
      </c>
    </row>
    <row r="104" spans="1:11" s="269" customFormat="1" x14ac:dyDescent="0.2">
      <c r="A104" s="271" t="s">
        <v>462</v>
      </c>
      <c r="B104" s="93"/>
      <c r="C104" s="94"/>
      <c r="D104" s="94"/>
      <c r="E104" s="141"/>
      <c r="F104" s="95"/>
      <c r="G104" s="96"/>
      <c r="H104" s="97"/>
      <c r="I104" s="142"/>
      <c r="J104" s="97"/>
      <c r="K104" s="98">
        <f t="shared" si="1"/>
        <v>0</v>
      </c>
    </row>
    <row r="105" spans="1:11" s="269" customFormat="1" x14ac:dyDescent="0.2">
      <c r="A105" s="271" t="s">
        <v>463</v>
      </c>
      <c r="B105" s="93"/>
      <c r="C105" s="94"/>
      <c r="D105" s="94"/>
      <c r="E105" s="141"/>
      <c r="F105" s="95"/>
      <c r="G105" s="96">
        <v>5</v>
      </c>
      <c r="H105" s="97">
        <v>2</v>
      </c>
      <c r="I105" s="142"/>
      <c r="J105" s="97"/>
      <c r="K105" s="98">
        <f t="shared" si="1"/>
        <v>7</v>
      </c>
    </row>
    <row r="106" spans="1:11" s="269" customFormat="1" x14ac:dyDescent="0.2">
      <c r="A106" s="271" t="s">
        <v>464</v>
      </c>
      <c r="B106" s="93"/>
      <c r="C106" s="94"/>
      <c r="D106" s="94"/>
      <c r="E106" s="141"/>
      <c r="F106" s="95"/>
      <c r="G106" s="96"/>
      <c r="H106" s="97"/>
      <c r="I106" s="142"/>
      <c r="J106" s="97"/>
      <c r="K106" s="98">
        <f t="shared" si="1"/>
        <v>0</v>
      </c>
    </row>
    <row r="107" spans="1:11" s="269" customFormat="1" x14ac:dyDescent="0.2">
      <c r="A107" s="271" t="s">
        <v>465</v>
      </c>
      <c r="B107" s="93"/>
      <c r="C107" s="94"/>
      <c r="D107" s="94"/>
      <c r="E107" s="141"/>
      <c r="F107" s="95"/>
      <c r="G107" s="96"/>
      <c r="H107" s="97"/>
      <c r="I107" s="142"/>
      <c r="J107" s="97"/>
      <c r="K107" s="98">
        <f t="shared" si="1"/>
        <v>0</v>
      </c>
    </row>
    <row r="108" spans="1:11" s="269" customFormat="1" x14ac:dyDescent="0.2">
      <c r="A108" s="271" t="s">
        <v>466</v>
      </c>
      <c r="B108" s="93"/>
      <c r="C108" s="94"/>
      <c r="D108" s="94"/>
      <c r="E108" s="141"/>
      <c r="F108" s="95"/>
      <c r="G108" s="96"/>
      <c r="H108" s="97"/>
      <c r="I108" s="142">
        <v>1</v>
      </c>
      <c r="J108" s="97"/>
      <c r="K108" s="98">
        <f t="shared" si="1"/>
        <v>1</v>
      </c>
    </row>
    <row r="109" spans="1:11" s="269" customFormat="1" x14ac:dyDescent="0.2">
      <c r="A109" s="271" t="s">
        <v>467</v>
      </c>
      <c r="B109" s="93"/>
      <c r="C109" s="94"/>
      <c r="D109" s="94"/>
      <c r="E109" s="141"/>
      <c r="F109" s="95"/>
      <c r="G109" s="96"/>
      <c r="H109" s="97"/>
      <c r="I109" s="142"/>
      <c r="J109" s="97"/>
      <c r="K109" s="98">
        <f t="shared" si="1"/>
        <v>0</v>
      </c>
    </row>
    <row r="110" spans="1:11" s="269" customFormat="1" x14ac:dyDescent="0.2">
      <c r="A110" s="271" t="s">
        <v>468</v>
      </c>
      <c r="B110" s="93"/>
      <c r="C110" s="94"/>
      <c r="D110" s="94"/>
      <c r="E110" s="141"/>
      <c r="F110" s="95"/>
      <c r="G110" s="96"/>
      <c r="H110" s="97"/>
      <c r="I110" s="142"/>
      <c r="J110" s="97"/>
      <c r="K110" s="98">
        <f t="shared" si="1"/>
        <v>0</v>
      </c>
    </row>
    <row r="111" spans="1:11" s="269" customFormat="1" x14ac:dyDescent="0.2">
      <c r="A111" s="271" t="s">
        <v>469</v>
      </c>
      <c r="B111" s="93"/>
      <c r="C111" s="94"/>
      <c r="D111" s="94"/>
      <c r="E111" s="141"/>
      <c r="F111" s="95"/>
      <c r="G111" s="96"/>
      <c r="H111" s="97"/>
      <c r="I111" s="142"/>
      <c r="J111" s="97"/>
      <c r="K111" s="98">
        <f t="shared" si="1"/>
        <v>0</v>
      </c>
    </row>
    <row r="112" spans="1:11" s="269" customFormat="1" x14ac:dyDescent="0.2">
      <c r="A112" s="271" t="s">
        <v>470</v>
      </c>
      <c r="B112" s="93"/>
      <c r="C112" s="94"/>
      <c r="D112" s="94"/>
      <c r="E112" s="141"/>
      <c r="F112" s="95"/>
      <c r="G112" s="96"/>
      <c r="H112" s="97"/>
      <c r="I112" s="142"/>
      <c r="J112" s="97"/>
      <c r="K112" s="98">
        <f t="shared" si="1"/>
        <v>0</v>
      </c>
    </row>
    <row r="113" spans="1:11" s="269" customFormat="1" x14ac:dyDescent="0.2">
      <c r="A113" s="271" t="s">
        <v>471</v>
      </c>
      <c r="B113" s="93">
        <v>4</v>
      </c>
      <c r="C113" s="94"/>
      <c r="D113" s="94"/>
      <c r="E113" s="141"/>
      <c r="F113" s="95">
        <v>1</v>
      </c>
      <c r="G113" s="96">
        <v>2</v>
      </c>
      <c r="H113" s="97">
        <v>1</v>
      </c>
      <c r="I113" s="142"/>
      <c r="J113" s="97"/>
      <c r="K113" s="98">
        <f t="shared" si="1"/>
        <v>8</v>
      </c>
    </row>
    <row r="114" spans="1:11" s="269" customFormat="1" x14ac:dyDescent="0.2">
      <c r="A114" s="271" t="s">
        <v>472</v>
      </c>
      <c r="B114" s="93"/>
      <c r="C114" s="94"/>
      <c r="D114" s="94"/>
      <c r="E114" s="141"/>
      <c r="F114" s="95"/>
      <c r="G114" s="96"/>
      <c r="H114" s="97"/>
      <c r="I114" s="142"/>
      <c r="J114" s="97"/>
      <c r="K114" s="98">
        <f t="shared" si="1"/>
        <v>0</v>
      </c>
    </row>
    <row r="115" spans="1:11" s="269" customFormat="1" x14ac:dyDescent="0.2">
      <c r="A115" s="271" t="s">
        <v>473</v>
      </c>
      <c r="B115" s="93"/>
      <c r="C115" s="94"/>
      <c r="D115" s="94"/>
      <c r="E115" s="141"/>
      <c r="F115" s="95"/>
      <c r="G115" s="96"/>
      <c r="H115" s="97"/>
      <c r="I115" s="142"/>
      <c r="J115" s="97"/>
      <c r="K115" s="98">
        <f t="shared" si="1"/>
        <v>0</v>
      </c>
    </row>
    <row r="116" spans="1:11" s="269" customFormat="1" x14ac:dyDescent="0.2">
      <c r="A116" s="271" t="s">
        <v>474</v>
      </c>
      <c r="B116" s="93"/>
      <c r="C116" s="94"/>
      <c r="D116" s="94"/>
      <c r="E116" s="141"/>
      <c r="F116" s="95"/>
      <c r="G116" s="96"/>
      <c r="H116" s="97"/>
      <c r="I116" s="142"/>
      <c r="J116" s="97"/>
      <c r="K116" s="98">
        <f t="shared" si="1"/>
        <v>0</v>
      </c>
    </row>
    <row r="117" spans="1:11" s="269" customFormat="1" x14ac:dyDescent="0.2">
      <c r="A117" s="271" t="s">
        <v>475</v>
      </c>
      <c r="B117" s="93"/>
      <c r="C117" s="94"/>
      <c r="D117" s="94"/>
      <c r="E117" s="141"/>
      <c r="F117" s="95"/>
      <c r="G117" s="96"/>
      <c r="H117" s="97"/>
      <c r="I117" s="142"/>
      <c r="J117" s="97"/>
      <c r="K117" s="98">
        <f t="shared" si="1"/>
        <v>0</v>
      </c>
    </row>
    <row r="118" spans="1:11" s="269" customFormat="1" x14ac:dyDescent="0.2">
      <c r="A118" s="271" t="s">
        <v>476</v>
      </c>
      <c r="B118" s="93"/>
      <c r="C118" s="94"/>
      <c r="D118" s="94"/>
      <c r="E118" s="141"/>
      <c r="F118" s="95"/>
      <c r="G118" s="96"/>
      <c r="H118" s="97"/>
      <c r="I118" s="142"/>
      <c r="J118" s="97"/>
      <c r="K118" s="98">
        <f t="shared" si="1"/>
        <v>0</v>
      </c>
    </row>
    <row r="119" spans="1:11" s="269" customFormat="1" x14ac:dyDescent="0.2">
      <c r="A119" s="271" t="s">
        <v>477</v>
      </c>
      <c r="B119" s="93"/>
      <c r="C119" s="94"/>
      <c r="D119" s="94"/>
      <c r="E119" s="141"/>
      <c r="F119" s="95"/>
      <c r="G119" s="96"/>
      <c r="H119" s="97"/>
      <c r="I119" s="142"/>
      <c r="J119" s="97"/>
      <c r="K119" s="98">
        <f t="shared" si="1"/>
        <v>0</v>
      </c>
    </row>
    <row r="120" spans="1:11" s="269" customFormat="1" x14ac:dyDescent="0.2">
      <c r="A120" s="271" t="s">
        <v>478</v>
      </c>
      <c r="B120" s="93"/>
      <c r="C120" s="94"/>
      <c r="D120" s="94"/>
      <c r="E120" s="141"/>
      <c r="F120" s="95"/>
      <c r="G120" s="96"/>
      <c r="H120" s="97"/>
      <c r="I120" s="142"/>
      <c r="J120" s="97"/>
      <c r="K120" s="98">
        <f t="shared" si="1"/>
        <v>0</v>
      </c>
    </row>
    <row r="121" spans="1:11" s="269" customFormat="1" x14ac:dyDescent="0.2">
      <c r="A121" s="271" t="s">
        <v>479</v>
      </c>
      <c r="B121" s="93"/>
      <c r="C121" s="94"/>
      <c r="D121" s="94"/>
      <c r="E121" s="141"/>
      <c r="F121" s="95"/>
      <c r="G121" s="96"/>
      <c r="H121" s="97"/>
      <c r="I121" s="142"/>
      <c r="J121" s="97"/>
      <c r="K121" s="98">
        <f t="shared" si="1"/>
        <v>0</v>
      </c>
    </row>
    <row r="122" spans="1:11" s="269" customFormat="1" x14ac:dyDescent="0.2">
      <c r="A122" s="271" t="s">
        <v>480</v>
      </c>
      <c r="B122" s="93"/>
      <c r="C122" s="94"/>
      <c r="D122" s="94"/>
      <c r="E122" s="141"/>
      <c r="F122" s="95"/>
      <c r="G122" s="96"/>
      <c r="H122" s="97"/>
      <c r="I122" s="142"/>
      <c r="J122" s="97"/>
      <c r="K122" s="98">
        <f t="shared" si="1"/>
        <v>0</v>
      </c>
    </row>
    <row r="123" spans="1:11" s="269" customFormat="1" x14ac:dyDescent="0.2">
      <c r="A123" s="271" t="s">
        <v>481</v>
      </c>
      <c r="B123" s="93"/>
      <c r="C123" s="94"/>
      <c r="D123" s="94"/>
      <c r="E123" s="141"/>
      <c r="F123" s="95"/>
      <c r="G123" s="96"/>
      <c r="H123" s="97"/>
      <c r="I123" s="142"/>
      <c r="J123" s="97"/>
      <c r="K123" s="98">
        <f t="shared" si="1"/>
        <v>0</v>
      </c>
    </row>
    <row r="124" spans="1:11" s="269" customFormat="1" x14ac:dyDescent="0.2">
      <c r="A124" s="271" t="s">
        <v>482</v>
      </c>
      <c r="B124" s="93"/>
      <c r="C124" s="94"/>
      <c r="D124" s="94"/>
      <c r="E124" s="141"/>
      <c r="F124" s="95"/>
      <c r="G124" s="96"/>
      <c r="H124" s="97"/>
      <c r="I124" s="142"/>
      <c r="J124" s="97"/>
      <c r="K124" s="98">
        <f t="shared" si="1"/>
        <v>0</v>
      </c>
    </row>
    <row r="125" spans="1:11" s="269" customFormat="1" x14ac:dyDescent="0.2">
      <c r="A125" s="271" t="s">
        <v>483</v>
      </c>
      <c r="B125" s="93"/>
      <c r="C125" s="94"/>
      <c r="D125" s="94"/>
      <c r="E125" s="141"/>
      <c r="F125" s="95"/>
      <c r="G125" s="96"/>
      <c r="H125" s="97"/>
      <c r="I125" s="142"/>
      <c r="J125" s="97"/>
      <c r="K125" s="98">
        <f t="shared" si="1"/>
        <v>0</v>
      </c>
    </row>
    <row r="126" spans="1:11" s="269" customFormat="1" x14ac:dyDescent="0.2">
      <c r="A126" s="271" t="s">
        <v>484</v>
      </c>
      <c r="B126" s="93"/>
      <c r="C126" s="94"/>
      <c r="D126" s="94"/>
      <c r="E126" s="141"/>
      <c r="F126" s="95"/>
      <c r="G126" s="96"/>
      <c r="H126" s="97"/>
      <c r="I126" s="142"/>
      <c r="J126" s="97"/>
      <c r="K126" s="98">
        <f t="shared" si="1"/>
        <v>0</v>
      </c>
    </row>
    <row r="127" spans="1:11" s="269" customFormat="1" x14ac:dyDescent="0.2">
      <c r="A127" s="271" t="s">
        <v>485</v>
      </c>
      <c r="B127" s="93">
        <v>2</v>
      </c>
      <c r="C127" s="94"/>
      <c r="D127" s="94"/>
      <c r="E127" s="141"/>
      <c r="F127" s="95"/>
      <c r="G127" s="96"/>
      <c r="H127" s="97"/>
      <c r="I127" s="142"/>
      <c r="J127" s="97"/>
      <c r="K127" s="98">
        <f t="shared" si="1"/>
        <v>2</v>
      </c>
    </row>
    <row r="128" spans="1:11" s="269" customFormat="1" x14ac:dyDescent="0.2">
      <c r="A128" s="271" t="s">
        <v>486</v>
      </c>
      <c r="B128" s="93"/>
      <c r="C128" s="94"/>
      <c r="D128" s="94"/>
      <c r="E128" s="141"/>
      <c r="F128" s="95"/>
      <c r="G128" s="96"/>
      <c r="H128" s="97"/>
      <c r="I128" s="142"/>
      <c r="J128" s="97"/>
      <c r="K128" s="98">
        <f t="shared" si="1"/>
        <v>0</v>
      </c>
    </row>
    <row r="129" spans="1:11" s="269" customFormat="1" x14ac:dyDescent="0.2">
      <c r="A129" s="271" t="s">
        <v>487</v>
      </c>
      <c r="B129" s="93"/>
      <c r="C129" s="94"/>
      <c r="D129" s="94"/>
      <c r="E129" s="141"/>
      <c r="F129" s="95"/>
      <c r="G129" s="96"/>
      <c r="H129" s="97"/>
      <c r="I129" s="142"/>
      <c r="J129" s="97"/>
      <c r="K129" s="98">
        <f t="shared" si="1"/>
        <v>0</v>
      </c>
    </row>
    <row r="130" spans="1:11" s="269" customFormat="1" x14ac:dyDescent="0.2">
      <c r="A130" s="271" t="s">
        <v>488</v>
      </c>
      <c r="B130" s="93"/>
      <c r="C130" s="94"/>
      <c r="D130" s="94"/>
      <c r="E130" s="141"/>
      <c r="F130" s="95"/>
      <c r="G130" s="96"/>
      <c r="H130" s="97"/>
      <c r="I130" s="142"/>
      <c r="J130" s="97"/>
      <c r="K130" s="98">
        <f t="shared" si="1"/>
        <v>0</v>
      </c>
    </row>
    <row r="131" spans="1:11" s="269" customFormat="1" x14ac:dyDescent="0.2">
      <c r="A131" s="271" t="s">
        <v>489</v>
      </c>
      <c r="B131" s="93">
        <v>1</v>
      </c>
      <c r="C131" s="94"/>
      <c r="D131" s="94"/>
      <c r="E131" s="141"/>
      <c r="F131" s="95">
        <v>1</v>
      </c>
      <c r="G131" s="96"/>
      <c r="H131" s="97"/>
      <c r="I131" s="142">
        <v>1</v>
      </c>
      <c r="J131" s="97"/>
      <c r="K131" s="98">
        <f t="shared" si="1"/>
        <v>3</v>
      </c>
    </row>
    <row r="132" spans="1:11" s="269" customFormat="1" x14ac:dyDescent="0.2">
      <c r="A132" s="271" t="s">
        <v>490</v>
      </c>
      <c r="B132" s="93"/>
      <c r="C132" s="94"/>
      <c r="D132" s="94"/>
      <c r="E132" s="141"/>
      <c r="F132" s="95"/>
      <c r="G132" s="96"/>
      <c r="H132" s="97"/>
      <c r="I132" s="142"/>
      <c r="J132" s="97"/>
      <c r="K132" s="98">
        <f t="shared" ref="K132:K195" si="2">SUM(B132,F132:J132)</f>
        <v>0</v>
      </c>
    </row>
    <row r="133" spans="1:11" s="269" customFormat="1" x14ac:dyDescent="0.2">
      <c r="A133" s="271" t="s">
        <v>491</v>
      </c>
      <c r="B133" s="93"/>
      <c r="C133" s="94"/>
      <c r="D133" s="94"/>
      <c r="E133" s="141"/>
      <c r="F133" s="95"/>
      <c r="G133" s="96"/>
      <c r="H133" s="97"/>
      <c r="I133" s="142"/>
      <c r="J133" s="97"/>
      <c r="K133" s="98">
        <f t="shared" si="2"/>
        <v>0</v>
      </c>
    </row>
    <row r="134" spans="1:11" s="269" customFormat="1" x14ac:dyDescent="0.2">
      <c r="A134" s="271" t="s">
        <v>492</v>
      </c>
      <c r="B134" s="93"/>
      <c r="C134" s="94"/>
      <c r="D134" s="94"/>
      <c r="E134" s="141"/>
      <c r="F134" s="95"/>
      <c r="G134" s="96"/>
      <c r="H134" s="97"/>
      <c r="I134" s="142"/>
      <c r="J134" s="97"/>
      <c r="K134" s="98">
        <f t="shared" si="2"/>
        <v>0</v>
      </c>
    </row>
    <row r="135" spans="1:11" s="269" customFormat="1" x14ac:dyDescent="0.2">
      <c r="A135" s="271" t="s">
        <v>493</v>
      </c>
      <c r="B135" s="93"/>
      <c r="C135" s="94"/>
      <c r="D135" s="94"/>
      <c r="E135" s="141"/>
      <c r="F135" s="95"/>
      <c r="G135" s="96"/>
      <c r="H135" s="97"/>
      <c r="I135" s="142"/>
      <c r="J135" s="97"/>
      <c r="K135" s="98">
        <f t="shared" si="2"/>
        <v>0</v>
      </c>
    </row>
    <row r="136" spans="1:11" s="269" customFormat="1" x14ac:dyDescent="0.2">
      <c r="A136" s="271" t="s">
        <v>494</v>
      </c>
      <c r="B136" s="93"/>
      <c r="C136" s="94"/>
      <c r="D136" s="94"/>
      <c r="E136" s="141"/>
      <c r="F136" s="95"/>
      <c r="G136" s="96"/>
      <c r="H136" s="97"/>
      <c r="I136" s="142"/>
      <c r="J136" s="97"/>
      <c r="K136" s="98">
        <f t="shared" si="2"/>
        <v>0</v>
      </c>
    </row>
    <row r="137" spans="1:11" s="269" customFormat="1" x14ac:dyDescent="0.2">
      <c r="A137" s="271" t="s">
        <v>495</v>
      </c>
      <c r="B137" s="93"/>
      <c r="C137" s="94"/>
      <c r="D137" s="94"/>
      <c r="E137" s="141"/>
      <c r="F137" s="95"/>
      <c r="G137" s="96"/>
      <c r="H137" s="97"/>
      <c r="I137" s="142"/>
      <c r="J137" s="97"/>
      <c r="K137" s="98">
        <f t="shared" si="2"/>
        <v>0</v>
      </c>
    </row>
    <row r="138" spans="1:11" s="269" customFormat="1" x14ac:dyDescent="0.2">
      <c r="A138" s="271" t="s">
        <v>496</v>
      </c>
      <c r="B138" s="93"/>
      <c r="C138" s="94"/>
      <c r="D138" s="94"/>
      <c r="E138" s="141"/>
      <c r="F138" s="95"/>
      <c r="G138" s="96"/>
      <c r="H138" s="97"/>
      <c r="I138" s="142"/>
      <c r="J138" s="97"/>
      <c r="K138" s="98">
        <f t="shared" si="2"/>
        <v>0</v>
      </c>
    </row>
    <row r="139" spans="1:11" s="269" customFormat="1" x14ac:dyDescent="0.2">
      <c r="A139" s="271" t="s">
        <v>497</v>
      </c>
      <c r="B139" s="93"/>
      <c r="C139" s="94"/>
      <c r="D139" s="94"/>
      <c r="E139" s="141"/>
      <c r="F139" s="95"/>
      <c r="G139" s="96"/>
      <c r="H139" s="97"/>
      <c r="I139" s="142"/>
      <c r="J139" s="97"/>
      <c r="K139" s="98">
        <f t="shared" si="2"/>
        <v>0</v>
      </c>
    </row>
    <row r="140" spans="1:11" s="269" customFormat="1" x14ac:dyDescent="0.2">
      <c r="A140" s="271" t="s">
        <v>498</v>
      </c>
      <c r="B140" s="93"/>
      <c r="C140" s="94"/>
      <c r="D140" s="94"/>
      <c r="E140" s="141"/>
      <c r="F140" s="95"/>
      <c r="G140" s="96"/>
      <c r="H140" s="97"/>
      <c r="I140" s="142"/>
      <c r="J140" s="97"/>
      <c r="K140" s="98">
        <f t="shared" si="2"/>
        <v>0</v>
      </c>
    </row>
    <row r="141" spans="1:11" s="269" customFormat="1" x14ac:dyDescent="0.2">
      <c r="A141" s="271" t="s">
        <v>499</v>
      </c>
      <c r="B141" s="93"/>
      <c r="C141" s="94"/>
      <c r="D141" s="94"/>
      <c r="E141" s="141"/>
      <c r="F141" s="95"/>
      <c r="G141" s="96"/>
      <c r="H141" s="97"/>
      <c r="I141" s="142"/>
      <c r="J141" s="97"/>
      <c r="K141" s="98">
        <f t="shared" si="2"/>
        <v>0</v>
      </c>
    </row>
    <row r="142" spans="1:11" s="269" customFormat="1" x14ac:dyDescent="0.2">
      <c r="A142" s="271" t="s">
        <v>500</v>
      </c>
      <c r="B142" s="93"/>
      <c r="C142" s="94"/>
      <c r="D142" s="94"/>
      <c r="E142" s="141"/>
      <c r="F142" s="95"/>
      <c r="G142" s="96"/>
      <c r="H142" s="97"/>
      <c r="I142" s="142"/>
      <c r="J142" s="97"/>
      <c r="K142" s="98">
        <f t="shared" si="2"/>
        <v>0</v>
      </c>
    </row>
    <row r="143" spans="1:11" s="269" customFormat="1" x14ac:dyDescent="0.2">
      <c r="A143" s="271" t="s">
        <v>501</v>
      </c>
      <c r="B143" s="93"/>
      <c r="C143" s="94"/>
      <c r="D143" s="94"/>
      <c r="E143" s="141"/>
      <c r="F143" s="95"/>
      <c r="G143" s="96"/>
      <c r="H143" s="97"/>
      <c r="I143" s="142"/>
      <c r="J143" s="97"/>
      <c r="K143" s="98">
        <f t="shared" si="2"/>
        <v>0</v>
      </c>
    </row>
    <row r="144" spans="1:11" s="269" customFormat="1" x14ac:dyDescent="0.2">
      <c r="A144" s="271" t="s">
        <v>502</v>
      </c>
      <c r="B144" s="93"/>
      <c r="C144" s="94"/>
      <c r="D144" s="94"/>
      <c r="E144" s="141"/>
      <c r="F144" s="95"/>
      <c r="G144" s="96"/>
      <c r="H144" s="97"/>
      <c r="I144" s="142"/>
      <c r="J144" s="97"/>
      <c r="K144" s="98">
        <f t="shared" si="2"/>
        <v>0</v>
      </c>
    </row>
    <row r="145" spans="1:13" s="269" customFormat="1" x14ac:dyDescent="0.2">
      <c r="A145" s="271" t="s">
        <v>503</v>
      </c>
      <c r="B145" s="93"/>
      <c r="C145" s="94"/>
      <c r="D145" s="94"/>
      <c r="E145" s="141"/>
      <c r="F145" s="95"/>
      <c r="G145" s="96"/>
      <c r="H145" s="97"/>
      <c r="I145" s="142"/>
      <c r="J145" s="97"/>
      <c r="K145" s="98">
        <f t="shared" si="2"/>
        <v>0</v>
      </c>
    </row>
    <row r="146" spans="1:13" s="269" customFormat="1" x14ac:dyDescent="0.2">
      <c r="A146" s="271" t="s">
        <v>504</v>
      </c>
      <c r="B146" s="93"/>
      <c r="C146" s="94"/>
      <c r="D146" s="94"/>
      <c r="E146" s="141"/>
      <c r="F146" s="95"/>
      <c r="G146" s="96"/>
      <c r="H146" s="97"/>
      <c r="I146" s="142"/>
      <c r="J146" s="97"/>
      <c r="K146" s="98">
        <f t="shared" si="2"/>
        <v>0</v>
      </c>
    </row>
    <row r="147" spans="1:13" s="269" customFormat="1" x14ac:dyDescent="0.2">
      <c r="A147" s="271" t="s">
        <v>505</v>
      </c>
      <c r="B147" s="93"/>
      <c r="C147" s="94"/>
      <c r="D147" s="94"/>
      <c r="E147" s="141"/>
      <c r="F147" s="95"/>
      <c r="G147" s="96"/>
      <c r="H147" s="97"/>
      <c r="I147" s="142"/>
      <c r="J147" s="97"/>
      <c r="K147" s="98">
        <f t="shared" si="2"/>
        <v>0</v>
      </c>
    </row>
    <row r="148" spans="1:13" s="269" customFormat="1" x14ac:dyDescent="0.2">
      <c r="A148" s="271" t="s">
        <v>506</v>
      </c>
      <c r="B148" s="93"/>
      <c r="C148" s="94"/>
      <c r="D148" s="94"/>
      <c r="E148" s="141"/>
      <c r="F148" s="95"/>
      <c r="G148" s="96"/>
      <c r="H148" s="97"/>
      <c r="I148" s="142"/>
      <c r="J148" s="97"/>
      <c r="K148" s="98">
        <f t="shared" si="2"/>
        <v>0</v>
      </c>
    </row>
    <row r="149" spans="1:13" s="269" customFormat="1" x14ac:dyDescent="0.2">
      <c r="A149" s="271" t="s">
        <v>507</v>
      </c>
      <c r="B149" s="93"/>
      <c r="C149" s="94"/>
      <c r="D149" s="94"/>
      <c r="E149" s="141"/>
      <c r="F149" s="95"/>
      <c r="G149" s="96"/>
      <c r="H149" s="97"/>
      <c r="I149" s="142"/>
      <c r="J149" s="97"/>
      <c r="K149" s="98">
        <f t="shared" si="2"/>
        <v>0</v>
      </c>
    </row>
    <row r="150" spans="1:13" s="269" customFormat="1" x14ac:dyDescent="0.2">
      <c r="A150" s="271" t="s">
        <v>508</v>
      </c>
      <c r="B150" s="93"/>
      <c r="C150" s="94"/>
      <c r="D150" s="94"/>
      <c r="E150" s="141"/>
      <c r="F150" s="95"/>
      <c r="G150" s="96"/>
      <c r="H150" s="97"/>
      <c r="I150" s="142"/>
      <c r="J150" s="97"/>
      <c r="K150" s="98">
        <f t="shared" si="2"/>
        <v>0</v>
      </c>
    </row>
    <row r="151" spans="1:13" s="269" customFormat="1" x14ac:dyDescent="0.2">
      <c r="A151" s="271" t="s">
        <v>509</v>
      </c>
      <c r="B151" s="93"/>
      <c r="C151" s="94"/>
      <c r="D151" s="94"/>
      <c r="E151" s="141"/>
      <c r="F151" s="95"/>
      <c r="G151" s="96"/>
      <c r="H151" s="97"/>
      <c r="I151" s="142"/>
      <c r="J151" s="97"/>
      <c r="K151" s="98">
        <f t="shared" si="2"/>
        <v>0</v>
      </c>
    </row>
    <row r="152" spans="1:13" s="269" customFormat="1" x14ac:dyDescent="0.2">
      <c r="A152" s="271" t="s">
        <v>510</v>
      </c>
      <c r="B152" s="93"/>
      <c r="C152" s="94"/>
      <c r="D152" s="94"/>
      <c r="E152" s="141"/>
      <c r="F152" s="95"/>
      <c r="G152" s="96"/>
      <c r="H152" s="97"/>
      <c r="I152" s="142"/>
      <c r="J152" s="97"/>
      <c r="K152" s="98">
        <f t="shared" si="2"/>
        <v>0</v>
      </c>
    </row>
    <row r="153" spans="1:13" s="269" customFormat="1" x14ac:dyDescent="0.2">
      <c r="A153" s="271" t="s">
        <v>511</v>
      </c>
      <c r="B153" s="93"/>
      <c r="C153" s="94"/>
      <c r="D153" s="94"/>
      <c r="E153" s="141"/>
      <c r="F153" s="95"/>
      <c r="G153" s="96"/>
      <c r="H153" s="97"/>
      <c r="I153" s="142"/>
      <c r="J153" s="97"/>
      <c r="K153" s="98">
        <f t="shared" si="2"/>
        <v>0</v>
      </c>
    </row>
    <row r="154" spans="1:13" s="269" customFormat="1" x14ac:dyDescent="0.2">
      <c r="A154" s="271" t="s">
        <v>512</v>
      </c>
      <c r="B154" s="93"/>
      <c r="C154" s="94"/>
      <c r="D154" s="94"/>
      <c r="E154" s="141"/>
      <c r="F154" s="95"/>
      <c r="G154" s="96"/>
      <c r="H154" s="97"/>
      <c r="I154" s="142"/>
      <c r="J154" s="97"/>
      <c r="K154" s="98">
        <f t="shared" si="2"/>
        <v>0</v>
      </c>
    </row>
    <row r="155" spans="1:13" s="269" customFormat="1" x14ac:dyDescent="0.2">
      <c r="A155" s="271" t="s">
        <v>513</v>
      </c>
      <c r="B155" s="93"/>
      <c r="C155" s="94"/>
      <c r="D155" s="94"/>
      <c r="E155" s="141"/>
      <c r="F155" s="95"/>
      <c r="G155" s="96"/>
      <c r="H155" s="97"/>
      <c r="I155" s="142"/>
      <c r="J155" s="97"/>
      <c r="K155" s="98">
        <f t="shared" si="2"/>
        <v>0</v>
      </c>
      <c r="M155" s="90"/>
    </row>
    <row r="156" spans="1:13" s="269" customFormat="1" x14ac:dyDescent="0.2">
      <c r="A156" s="271" t="s">
        <v>514</v>
      </c>
      <c r="B156" s="93"/>
      <c r="C156" s="94"/>
      <c r="D156" s="94"/>
      <c r="E156" s="141"/>
      <c r="F156" s="95"/>
      <c r="G156" s="96"/>
      <c r="H156" s="97"/>
      <c r="I156" s="142"/>
      <c r="J156" s="97"/>
      <c r="K156" s="98">
        <f t="shared" si="2"/>
        <v>0</v>
      </c>
    </row>
    <row r="157" spans="1:13" s="269" customFormat="1" x14ac:dyDescent="0.2">
      <c r="A157" s="271" t="s">
        <v>515</v>
      </c>
      <c r="B157" s="93"/>
      <c r="C157" s="94"/>
      <c r="D157" s="94"/>
      <c r="E157" s="141"/>
      <c r="F157" s="95"/>
      <c r="G157" s="96"/>
      <c r="H157" s="97"/>
      <c r="I157" s="142"/>
      <c r="J157" s="97"/>
      <c r="K157" s="98">
        <f t="shared" si="2"/>
        <v>0</v>
      </c>
    </row>
    <row r="158" spans="1:13" s="269" customFormat="1" x14ac:dyDescent="0.2">
      <c r="A158" s="271" t="s">
        <v>516</v>
      </c>
      <c r="B158" s="93"/>
      <c r="C158" s="94"/>
      <c r="D158" s="94"/>
      <c r="E158" s="141"/>
      <c r="F158" s="95"/>
      <c r="G158" s="96"/>
      <c r="H158" s="97"/>
      <c r="I158" s="142"/>
      <c r="J158" s="97"/>
      <c r="K158" s="98">
        <f t="shared" si="2"/>
        <v>0</v>
      </c>
    </row>
    <row r="159" spans="1:13" s="269" customFormat="1" x14ac:dyDescent="0.2">
      <c r="A159" s="271" t="s">
        <v>517</v>
      </c>
      <c r="B159" s="93"/>
      <c r="C159" s="94"/>
      <c r="D159" s="94"/>
      <c r="E159" s="141"/>
      <c r="F159" s="95"/>
      <c r="G159" s="96"/>
      <c r="H159" s="97"/>
      <c r="I159" s="142"/>
      <c r="J159" s="97"/>
      <c r="K159" s="98">
        <f t="shared" si="2"/>
        <v>0</v>
      </c>
      <c r="M159" s="90"/>
    </row>
    <row r="160" spans="1:13" s="269" customFormat="1" x14ac:dyDescent="0.2">
      <c r="A160" s="271" t="s">
        <v>518</v>
      </c>
      <c r="B160" s="93"/>
      <c r="C160" s="94"/>
      <c r="D160" s="94"/>
      <c r="E160" s="141"/>
      <c r="F160" s="95"/>
      <c r="G160" s="96"/>
      <c r="H160" s="97"/>
      <c r="I160" s="142"/>
      <c r="J160" s="97"/>
      <c r="K160" s="98">
        <f t="shared" si="2"/>
        <v>0</v>
      </c>
    </row>
    <row r="161" spans="1:11" s="269" customFormat="1" x14ac:dyDescent="0.2">
      <c r="A161" s="271" t="s">
        <v>519</v>
      </c>
      <c r="B161" s="93"/>
      <c r="C161" s="94"/>
      <c r="D161" s="94"/>
      <c r="E161" s="141"/>
      <c r="F161" s="95"/>
      <c r="G161" s="96"/>
      <c r="H161" s="97"/>
      <c r="I161" s="142"/>
      <c r="J161" s="97"/>
      <c r="K161" s="98">
        <f t="shared" si="2"/>
        <v>0</v>
      </c>
    </row>
    <row r="162" spans="1:11" s="269" customFormat="1" x14ac:dyDescent="0.2">
      <c r="A162" s="271" t="s">
        <v>520</v>
      </c>
      <c r="B162" s="93"/>
      <c r="C162" s="94"/>
      <c r="D162" s="94"/>
      <c r="E162" s="141"/>
      <c r="F162" s="95"/>
      <c r="G162" s="96"/>
      <c r="H162" s="97"/>
      <c r="I162" s="142"/>
      <c r="J162" s="97"/>
      <c r="K162" s="98">
        <f t="shared" si="2"/>
        <v>0</v>
      </c>
    </row>
    <row r="163" spans="1:11" s="269" customFormat="1" x14ac:dyDescent="0.2">
      <c r="A163" s="271" t="s">
        <v>521</v>
      </c>
      <c r="B163" s="93"/>
      <c r="C163" s="94"/>
      <c r="D163" s="94"/>
      <c r="E163" s="141"/>
      <c r="F163" s="95"/>
      <c r="G163" s="96"/>
      <c r="H163" s="97"/>
      <c r="I163" s="142"/>
      <c r="J163" s="97"/>
      <c r="K163" s="98">
        <f t="shared" si="2"/>
        <v>0</v>
      </c>
    </row>
    <row r="164" spans="1:11" s="269" customFormat="1" x14ac:dyDescent="0.2">
      <c r="A164" s="271" t="s">
        <v>522</v>
      </c>
      <c r="B164" s="93"/>
      <c r="C164" s="94"/>
      <c r="D164" s="94"/>
      <c r="E164" s="141"/>
      <c r="F164" s="95"/>
      <c r="G164" s="96"/>
      <c r="H164" s="97"/>
      <c r="I164" s="142"/>
      <c r="J164" s="97"/>
      <c r="K164" s="98">
        <f t="shared" si="2"/>
        <v>0</v>
      </c>
    </row>
    <row r="165" spans="1:11" s="269" customFormat="1" x14ac:dyDescent="0.2">
      <c r="A165" s="271" t="s">
        <v>523</v>
      </c>
      <c r="B165" s="93"/>
      <c r="C165" s="94"/>
      <c r="D165" s="94"/>
      <c r="E165" s="141"/>
      <c r="F165" s="95"/>
      <c r="G165" s="96"/>
      <c r="H165" s="97"/>
      <c r="I165" s="142"/>
      <c r="J165" s="97"/>
      <c r="K165" s="98">
        <f t="shared" si="2"/>
        <v>0</v>
      </c>
    </row>
    <row r="166" spans="1:11" s="269" customFormat="1" x14ac:dyDescent="0.2">
      <c r="A166" s="271" t="s">
        <v>524</v>
      </c>
      <c r="B166" s="93"/>
      <c r="C166" s="94"/>
      <c r="D166" s="94"/>
      <c r="E166" s="141"/>
      <c r="F166" s="95"/>
      <c r="G166" s="96"/>
      <c r="H166" s="97"/>
      <c r="I166" s="142"/>
      <c r="J166" s="97"/>
      <c r="K166" s="98">
        <f t="shared" si="2"/>
        <v>0</v>
      </c>
    </row>
    <row r="167" spans="1:11" s="269" customFormat="1" x14ac:dyDescent="0.2">
      <c r="A167" s="271" t="s">
        <v>525</v>
      </c>
      <c r="B167" s="93"/>
      <c r="C167" s="94"/>
      <c r="D167" s="94"/>
      <c r="E167" s="141"/>
      <c r="F167" s="95"/>
      <c r="G167" s="96"/>
      <c r="H167" s="97"/>
      <c r="I167" s="142"/>
      <c r="J167" s="97"/>
      <c r="K167" s="98">
        <f t="shared" si="2"/>
        <v>0</v>
      </c>
    </row>
    <row r="168" spans="1:11" s="269" customFormat="1" x14ac:dyDescent="0.2">
      <c r="A168" s="271" t="s">
        <v>526</v>
      </c>
      <c r="B168" s="93">
        <v>1</v>
      </c>
      <c r="C168" s="94"/>
      <c r="D168" s="94"/>
      <c r="E168" s="141"/>
      <c r="F168" s="95"/>
      <c r="G168" s="96"/>
      <c r="H168" s="97"/>
      <c r="I168" s="142"/>
      <c r="J168" s="97"/>
      <c r="K168" s="98">
        <f t="shared" si="2"/>
        <v>1</v>
      </c>
    </row>
    <row r="169" spans="1:11" s="269" customFormat="1" x14ac:dyDescent="0.2">
      <c r="A169" s="271" t="s">
        <v>527</v>
      </c>
      <c r="B169" s="93"/>
      <c r="C169" s="94"/>
      <c r="D169" s="94"/>
      <c r="E169" s="141"/>
      <c r="F169" s="95"/>
      <c r="G169" s="96"/>
      <c r="H169" s="97"/>
      <c r="I169" s="142"/>
      <c r="J169" s="97"/>
      <c r="K169" s="98">
        <f t="shared" si="2"/>
        <v>0</v>
      </c>
    </row>
    <row r="170" spans="1:11" s="269" customFormat="1" x14ac:dyDescent="0.2">
      <c r="A170" s="271" t="s">
        <v>528</v>
      </c>
      <c r="B170" s="93"/>
      <c r="C170" s="94"/>
      <c r="D170" s="94"/>
      <c r="E170" s="141"/>
      <c r="F170" s="95"/>
      <c r="G170" s="96"/>
      <c r="H170" s="97"/>
      <c r="I170" s="142"/>
      <c r="J170" s="97"/>
      <c r="K170" s="98">
        <f t="shared" si="2"/>
        <v>0</v>
      </c>
    </row>
    <row r="171" spans="1:11" s="269" customFormat="1" x14ac:dyDescent="0.2">
      <c r="A171" s="271" t="s">
        <v>529</v>
      </c>
      <c r="B171" s="93"/>
      <c r="C171" s="94"/>
      <c r="D171" s="94"/>
      <c r="E171" s="141"/>
      <c r="F171" s="95"/>
      <c r="G171" s="96"/>
      <c r="H171" s="97"/>
      <c r="I171" s="142"/>
      <c r="J171" s="97"/>
      <c r="K171" s="98">
        <f t="shared" si="2"/>
        <v>0</v>
      </c>
    </row>
    <row r="172" spans="1:11" s="269" customFormat="1" x14ac:dyDescent="0.2">
      <c r="A172" s="271" t="s">
        <v>530</v>
      </c>
      <c r="B172" s="93"/>
      <c r="C172" s="94"/>
      <c r="D172" s="94"/>
      <c r="E172" s="141"/>
      <c r="F172" s="95"/>
      <c r="G172" s="96"/>
      <c r="H172" s="97"/>
      <c r="I172" s="142"/>
      <c r="J172" s="97"/>
      <c r="K172" s="98">
        <f t="shared" si="2"/>
        <v>0</v>
      </c>
    </row>
    <row r="173" spans="1:11" s="269" customFormat="1" x14ac:dyDescent="0.2">
      <c r="A173" s="271" t="s">
        <v>531</v>
      </c>
      <c r="B173" s="93"/>
      <c r="C173" s="94"/>
      <c r="D173" s="94"/>
      <c r="E173" s="141"/>
      <c r="F173" s="95"/>
      <c r="G173" s="96"/>
      <c r="H173" s="97"/>
      <c r="I173" s="142"/>
      <c r="J173" s="97"/>
      <c r="K173" s="98">
        <f t="shared" si="2"/>
        <v>0</v>
      </c>
    </row>
    <row r="174" spans="1:11" s="269" customFormat="1" x14ac:dyDescent="0.2">
      <c r="A174" s="271" t="s">
        <v>532</v>
      </c>
      <c r="B174" s="93"/>
      <c r="C174" s="94"/>
      <c r="D174" s="94"/>
      <c r="E174" s="141"/>
      <c r="F174" s="95"/>
      <c r="G174" s="96"/>
      <c r="H174" s="97"/>
      <c r="I174" s="142"/>
      <c r="J174" s="97"/>
      <c r="K174" s="98">
        <f t="shared" si="2"/>
        <v>0</v>
      </c>
    </row>
    <row r="175" spans="1:11" s="269" customFormat="1" x14ac:dyDescent="0.2">
      <c r="A175" s="271" t="s">
        <v>533</v>
      </c>
      <c r="B175" s="93"/>
      <c r="C175" s="94"/>
      <c r="D175" s="94"/>
      <c r="E175" s="141"/>
      <c r="F175" s="95"/>
      <c r="G175" s="96"/>
      <c r="H175" s="97"/>
      <c r="I175" s="142"/>
      <c r="J175" s="97"/>
      <c r="K175" s="98">
        <f t="shared" si="2"/>
        <v>0</v>
      </c>
    </row>
    <row r="176" spans="1:11" s="269" customFormat="1" x14ac:dyDescent="0.2">
      <c r="A176" s="271" t="s">
        <v>534</v>
      </c>
      <c r="B176" s="93"/>
      <c r="C176" s="94"/>
      <c r="D176" s="94"/>
      <c r="E176" s="141"/>
      <c r="F176" s="95"/>
      <c r="G176" s="96"/>
      <c r="H176" s="97"/>
      <c r="I176" s="142"/>
      <c r="J176" s="97"/>
      <c r="K176" s="98">
        <f t="shared" si="2"/>
        <v>0</v>
      </c>
    </row>
    <row r="177" spans="1:11" s="269" customFormat="1" x14ac:dyDescent="0.2">
      <c r="A177" s="271" t="s">
        <v>535</v>
      </c>
      <c r="B177" s="93"/>
      <c r="C177" s="94"/>
      <c r="D177" s="94"/>
      <c r="E177" s="141"/>
      <c r="F177" s="95"/>
      <c r="G177" s="96"/>
      <c r="H177" s="97"/>
      <c r="I177" s="142"/>
      <c r="J177" s="97"/>
      <c r="K177" s="98">
        <f t="shared" si="2"/>
        <v>0</v>
      </c>
    </row>
    <row r="178" spans="1:11" s="269" customFormat="1" x14ac:dyDescent="0.2">
      <c r="A178" s="271" t="s">
        <v>536</v>
      </c>
      <c r="B178" s="93"/>
      <c r="C178" s="94"/>
      <c r="D178" s="94"/>
      <c r="E178" s="141"/>
      <c r="F178" s="95"/>
      <c r="G178" s="96"/>
      <c r="H178" s="97"/>
      <c r="I178" s="142"/>
      <c r="J178" s="97"/>
      <c r="K178" s="98">
        <f t="shared" si="2"/>
        <v>0</v>
      </c>
    </row>
    <row r="179" spans="1:11" s="269" customFormat="1" x14ac:dyDescent="0.2">
      <c r="A179" s="271" t="s">
        <v>537</v>
      </c>
      <c r="B179" s="93"/>
      <c r="C179" s="94"/>
      <c r="D179" s="94"/>
      <c r="E179" s="141"/>
      <c r="F179" s="95"/>
      <c r="G179" s="96"/>
      <c r="H179" s="97"/>
      <c r="I179" s="142"/>
      <c r="J179" s="97"/>
      <c r="K179" s="98">
        <f t="shared" si="2"/>
        <v>0</v>
      </c>
    </row>
    <row r="180" spans="1:11" s="269" customFormat="1" x14ac:dyDescent="0.2">
      <c r="A180" s="271" t="s">
        <v>538</v>
      </c>
      <c r="B180" s="93"/>
      <c r="C180" s="94"/>
      <c r="D180" s="94"/>
      <c r="E180" s="141"/>
      <c r="F180" s="95"/>
      <c r="G180" s="96"/>
      <c r="H180" s="97"/>
      <c r="I180" s="142"/>
      <c r="J180" s="97"/>
      <c r="K180" s="98">
        <f t="shared" si="2"/>
        <v>0</v>
      </c>
    </row>
    <row r="181" spans="1:11" s="269" customFormat="1" x14ac:dyDescent="0.2">
      <c r="A181" s="271" t="s">
        <v>539</v>
      </c>
      <c r="B181" s="93">
        <v>8</v>
      </c>
      <c r="C181" s="94"/>
      <c r="D181" s="94">
        <v>1</v>
      </c>
      <c r="E181" s="141"/>
      <c r="F181" s="95">
        <v>5</v>
      </c>
      <c r="G181" s="96">
        <v>9</v>
      </c>
      <c r="H181" s="97">
        <v>27</v>
      </c>
      <c r="I181" s="142"/>
      <c r="J181" s="97">
        <v>5</v>
      </c>
      <c r="K181" s="98">
        <f t="shared" si="2"/>
        <v>54</v>
      </c>
    </row>
    <row r="182" spans="1:11" s="269" customFormat="1" x14ac:dyDescent="0.2">
      <c r="A182" s="271" t="s">
        <v>540</v>
      </c>
      <c r="B182" s="93">
        <v>2</v>
      </c>
      <c r="C182" s="94"/>
      <c r="D182" s="94"/>
      <c r="E182" s="141"/>
      <c r="F182" s="95"/>
      <c r="G182" s="96"/>
      <c r="H182" s="97"/>
      <c r="I182" s="142"/>
      <c r="J182" s="97"/>
      <c r="K182" s="98">
        <f t="shared" si="2"/>
        <v>2</v>
      </c>
    </row>
    <row r="183" spans="1:11" s="269" customFormat="1" x14ac:dyDescent="0.2">
      <c r="A183" s="271" t="s">
        <v>541</v>
      </c>
      <c r="B183" s="93"/>
      <c r="C183" s="94"/>
      <c r="D183" s="94"/>
      <c r="E183" s="141"/>
      <c r="F183" s="95"/>
      <c r="G183" s="96"/>
      <c r="H183" s="97"/>
      <c r="I183" s="142"/>
      <c r="J183" s="97"/>
      <c r="K183" s="98">
        <f t="shared" si="2"/>
        <v>0</v>
      </c>
    </row>
    <row r="184" spans="1:11" s="269" customFormat="1" x14ac:dyDescent="0.2">
      <c r="A184" s="271" t="s">
        <v>542</v>
      </c>
      <c r="B184" s="93"/>
      <c r="C184" s="94"/>
      <c r="D184" s="94"/>
      <c r="E184" s="141"/>
      <c r="F184" s="95"/>
      <c r="G184" s="96"/>
      <c r="H184" s="97"/>
      <c r="I184" s="142"/>
      <c r="J184" s="97"/>
      <c r="K184" s="98">
        <f t="shared" si="2"/>
        <v>0</v>
      </c>
    </row>
    <row r="185" spans="1:11" s="269" customFormat="1" x14ac:dyDescent="0.2">
      <c r="A185" s="271" t="s">
        <v>543</v>
      </c>
      <c r="B185" s="93"/>
      <c r="C185" s="94"/>
      <c r="D185" s="94"/>
      <c r="E185" s="141"/>
      <c r="F185" s="95"/>
      <c r="G185" s="96"/>
      <c r="H185" s="97"/>
      <c r="I185" s="142"/>
      <c r="J185" s="97"/>
      <c r="K185" s="98">
        <f t="shared" si="2"/>
        <v>0</v>
      </c>
    </row>
    <row r="186" spans="1:11" s="269" customFormat="1" x14ac:dyDescent="0.2">
      <c r="A186" s="271" t="s">
        <v>544</v>
      </c>
      <c r="B186" s="93"/>
      <c r="C186" s="94"/>
      <c r="D186" s="94"/>
      <c r="E186" s="141"/>
      <c r="F186" s="95"/>
      <c r="G186" s="96"/>
      <c r="H186" s="97"/>
      <c r="I186" s="142"/>
      <c r="J186" s="97"/>
      <c r="K186" s="98">
        <f t="shared" si="2"/>
        <v>0</v>
      </c>
    </row>
    <row r="187" spans="1:11" s="269" customFormat="1" x14ac:dyDescent="0.2">
      <c r="A187" s="271" t="s">
        <v>545</v>
      </c>
      <c r="B187" s="93"/>
      <c r="C187" s="94"/>
      <c r="D187" s="94"/>
      <c r="E187" s="141"/>
      <c r="F187" s="95"/>
      <c r="G187" s="96"/>
      <c r="H187" s="97"/>
      <c r="I187" s="142"/>
      <c r="J187" s="97"/>
      <c r="K187" s="98">
        <f t="shared" si="2"/>
        <v>0</v>
      </c>
    </row>
    <row r="188" spans="1:11" s="269" customFormat="1" x14ac:dyDescent="0.2">
      <c r="A188" s="271" t="s">
        <v>546</v>
      </c>
      <c r="B188" s="93"/>
      <c r="C188" s="94"/>
      <c r="D188" s="94"/>
      <c r="E188" s="141"/>
      <c r="F188" s="95"/>
      <c r="G188" s="96"/>
      <c r="H188" s="97"/>
      <c r="I188" s="142"/>
      <c r="J188" s="97"/>
      <c r="K188" s="98">
        <f t="shared" si="2"/>
        <v>0</v>
      </c>
    </row>
    <row r="189" spans="1:11" s="269" customFormat="1" x14ac:dyDescent="0.2">
      <c r="A189" s="271" t="s">
        <v>547</v>
      </c>
      <c r="B189" s="93"/>
      <c r="C189" s="94"/>
      <c r="D189" s="94"/>
      <c r="E189" s="141"/>
      <c r="F189" s="95">
        <v>1</v>
      </c>
      <c r="G189" s="96">
        <v>2</v>
      </c>
      <c r="H189" s="97"/>
      <c r="I189" s="142"/>
      <c r="J189" s="97"/>
      <c r="K189" s="98">
        <f t="shared" si="2"/>
        <v>3</v>
      </c>
    </row>
    <row r="190" spans="1:11" s="269" customFormat="1" x14ac:dyDescent="0.2">
      <c r="A190" s="271" t="s">
        <v>548</v>
      </c>
      <c r="B190" s="93"/>
      <c r="C190" s="94"/>
      <c r="D190" s="94"/>
      <c r="E190" s="141"/>
      <c r="F190" s="95"/>
      <c r="G190" s="96"/>
      <c r="H190" s="97"/>
      <c r="I190" s="142"/>
      <c r="J190" s="97"/>
      <c r="K190" s="98">
        <f t="shared" si="2"/>
        <v>0</v>
      </c>
    </row>
    <row r="191" spans="1:11" s="269" customFormat="1" x14ac:dyDescent="0.2">
      <c r="A191" s="271" t="s">
        <v>549</v>
      </c>
      <c r="B191" s="93"/>
      <c r="C191" s="94"/>
      <c r="D191" s="94"/>
      <c r="E191" s="141"/>
      <c r="F191" s="95"/>
      <c r="G191" s="96"/>
      <c r="H191" s="97"/>
      <c r="I191" s="142"/>
      <c r="J191" s="97"/>
      <c r="K191" s="98">
        <f t="shared" si="2"/>
        <v>0</v>
      </c>
    </row>
    <row r="192" spans="1:11" s="269" customFormat="1" x14ac:dyDescent="0.2">
      <c r="A192" s="271" t="s">
        <v>550</v>
      </c>
      <c r="B192" s="93"/>
      <c r="C192" s="94"/>
      <c r="D192" s="94"/>
      <c r="E192" s="141"/>
      <c r="F192" s="95"/>
      <c r="G192" s="96"/>
      <c r="H192" s="97"/>
      <c r="I192" s="142"/>
      <c r="J192" s="97"/>
      <c r="K192" s="98">
        <f t="shared" si="2"/>
        <v>0</v>
      </c>
    </row>
    <row r="193" spans="1:11" s="269" customFormat="1" x14ac:dyDescent="0.2">
      <c r="A193" s="271" t="s">
        <v>551</v>
      </c>
      <c r="B193" s="93"/>
      <c r="C193" s="94"/>
      <c r="D193" s="94"/>
      <c r="E193" s="141"/>
      <c r="F193" s="95"/>
      <c r="G193" s="96"/>
      <c r="H193" s="97"/>
      <c r="I193" s="142"/>
      <c r="J193" s="97"/>
      <c r="K193" s="98">
        <f t="shared" si="2"/>
        <v>0</v>
      </c>
    </row>
    <row r="194" spans="1:11" s="269" customFormat="1" x14ac:dyDescent="0.2">
      <c r="A194" s="271" t="s">
        <v>552</v>
      </c>
      <c r="B194" s="93"/>
      <c r="C194" s="94"/>
      <c r="D194" s="94"/>
      <c r="E194" s="141"/>
      <c r="F194" s="95"/>
      <c r="G194" s="96"/>
      <c r="H194" s="97"/>
      <c r="I194" s="142"/>
      <c r="J194" s="97"/>
      <c r="K194" s="98">
        <f t="shared" si="2"/>
        <v>0</v>
      </c>
    </row>
    <row r="195" spans="1:11" s="269" customFormat="1" x14ac:dyDescent="0.2">
      <c r="A195" s="271" t="s">
        <v>553</v>
      </c>
      <c r="B195" s="93"/>
      <c r="C195" s="94"/>
      <c r="D195" s="94"/>
      <c r="E195" s="141"/>
      <c r="F195" s="95"/>
      <c r="G195" s="96"/>
      <c r="H195" s="97"/>
      <c r="I195" s="142"/>
      <c r="J195" s="97"/>
      <c r="K195" s="98">
        <f t="shared" si="2"/>
        <v>0</v>
      </c>
    </row>
    <row r="196" spans="1:11" s="269" customFormat="1" x14ac:dyDescent="0.2">
      <c r="A196" s="271" t="s">
        <v>554</v>
      </c>
      <c r="B196" s="93"/>
      <c r="C196" s="94"/>
      <c r="D196" s="94"/>
      <c r="E196" s="141"/>
      <c r="F196" s="95"/>
      <c r="G196" s="96"/>
      <c r="H196" s="97"/>
      <c r="I196" s="142"/>
      <c r="J196" s="97"/>
      <c r="K196" s="98">
        <f t="shared" ref="K196:K254" si="3">SUM(B196,F196:J196)</f>
        <v>0</v>
      </c>
    </row>
    <row r="197" spans="1:11" s="269" customFormat="1" x14ac:dyDescent="0.2">
      <c r="A197" s="271" t="s">
        <v>555</v>
      </c>
      <c r="B197" s="93"/>
      <c r="C197" s="94"/>
      <c r="D197" s="94"/>
      <c r="E197" s="141"/>
      <c r="F197" s="95"/>
      <c r="G197" s="96"/>
      <c r="H197" s="97"/>
      <c r="I197" s="142"/>
      <c r="J197" s="97"/>
      <c r="K197" s="98">
        <f t="shared" si="3"/>
        <v>0</v>
      </c>
    </row>
    <row r="198" spans="1:11" s="269" customFormat="1" x14ac:dyDescent="0.2">
      <c r="A198" s="271" t="s">
        <v>556</v>
      </c>
      <c r="B198" s="93"/>
      <c r="C198" s="94"/>
      <c r="D198" s="94"/>
      <c r="E198" s="141"/>
      <c r="F198" s="95"/>
      <c r="G198" s="96"/>
      <c r="H198" s="97"/>
      <c r="I198" s="142"/>
      <c r="J198" s="97"/>
      <c r="K198" s="98">
        <f t="shared" si="3"/>
        <v>0</v>
      </c>
    </row>
    <row r="199" spans="1:11" s="269" customFormat="1" x14ac:dyDescent="0.2">
      <c r="A199" s="271" t="s">
        <v>557</v>
      </c>
      <c r="B199" s="93"/>
      <c r="C199" s="94"/>
      <c r="D199" s="94"/>
      <c r="E199" s="141"/>
      <c r="F199" s="95"/>
      <c r="G199" s="96"/>
      <c r="H199" s="97"/>
      <c r="I199" s="142"/>
      <c r="J199" s="97"/>
      <c r="K199" s="98">
        <f t="shared" si="3"/>
        <v>0</v>
      </c>
    </row>
    <row r="200" spans="1:11" s="269" customFormat="1" x14ac:dyDescent="0.2">
      <c r="A200" s="271" t="s">
        <v>558</v>
      </c>
      <c r="B200" s="93"/>
      <c r="C200" s="94"/>
      <c r="D200" s="94"/>
      <c r="E200" s="141"/>
      <c r="F200" s="95"/>
      <c r="G200" s="96"/>
      <c r="H200" s="97"/>
      <c r="I200" s="142"/>
      <c r="J200" s="97"/>
      <c r="K200" s="98">
        <f t="shared" si="3"/>
        <v>0</v>
      </c>
    </row>
    <row r="201" spans="1:11" s="269" customFormat="1" x14ac:dyDescent="0.2">
      <c r="A201" s="271" t="s">
        <v>559</v>
      </c>
      <c r="B201" s="93"/>
      <c r="C201" s="94"/>
      <c r="D201" s="94"/>
      <c r="E201" s="141"/>
      <c r="F201" s="95"/>
      <c r="G201" s="96"/>
      <c r="H201" s="97"/>
      <c r="I201" s="142"/>
      <c r="J201" s="97"/>
      <c r="K201" s="98">
        <f t="shared" si="3"/>
        <v>0</v>
      </c>
    </row>
    <row r="202" spans="1:11" s="269" customFormat="1" x14ac:dyDescent="0.2">
      <c r="A202" s="271" t="s">
        <v>560</v>
      </c>
      <c r="B202" s="93"/>
      <c r="C202" s="94"/>
      <c r="D202" s="94"/>
      <c r="E202" s="141"/>
      <c r="F202" s="95"/>
      <c r="G202" s="96"/>
      <c r="H202" s="97"/>
      <c r="I202" s="142"/>
      <c r="J202" s="97"/>
      <c r="K202" s="98">
        <f t="shared" si="3"/>
        <v>0</v>
      </c>
    </row>
    <row r="203" spans="1:11" s="269" customFormat="1" x14ac:dyDescent="0.2">
      <c r="A203" s="271" t="s">
        <v>561</v>
      </c>
      <c r="B203" s="93"/>
      <c r="C203" s="94"/>
      <c r="D203" s="94"/>
      <c r="E203" s="141"/>
      <c r="F203" s="95"/>
      <c r="G203" s="96"/>
      <c r="H203" s="97"/>
      <c r="I203" s="142"/>
      <c r="J203" s="97"/>
      <c r="K203" s="98">
        <f t="shared" si="3"/>
        <v>0</v>
      </c>
    </row>
    <row r="204" spans="1:11" s="269" customFormat="1" x14ac:dyDescent="0.2">
      <c r="A204" s="271" t="s">
        <v>562</v>
      </c>
      <c r="B204" s="93"/>
      <c r="C204" s="94"/>
      <c r="D204" s="94"/>
      <c r="E204" s="141"/>
      <c r="F204" s="95"/>
      <c r="G204" s="96"/>
      <c r="H204" s="97"/>
      <c r="I204" s="142"/>
      <c r="J204" s="97"/>
      <c r="K204" s="98">
        <f t="shared" si="3"/>
        <v>0</v>
      </c>
    </row>
    <row r="205" spans="1:11" s="269" customFormat="1" x14ac:dyDescent="0.2">
      <c r="A205" s="271" t="s">
        <v>563</v>
      </c>
      <c r="B205" s="93"/>
      <c r="C205" s="94"/>
      <c r="D205" s="94"/>
      <c r="E205" s="141"/>
      <c r="F205" s="95"/>
      <c r="G205" s="96"/>
      <c r="H205" s="97"/>
      <c r="I205" s="142"/>
      <c r="J205" s="97"/>
      <c r="K205" s="98">
        <f t="shared" si="3"/>
        <v>0</v>
      </c>
    </row>
    <row r="206" spans="1:11" s="269" customFormat="1" x14ac:dyDescent="0.2">
      <c r="A206" s="271" t="s">
        <v>564</v>
      </c>
      <c r="B206" s="93"/>
      <c r="C206" s="94"/>
      <c r="D206" s="94"/>
      <c r="E206" s="141"/>
      <c r="F206" s="95"/>
      <c r="G206" s="96"/>
      <c r="H206" s="97"/>
      <c r="I206" s="142"/>
      <c r="J206" s="97"/>
      <c r="K206" s="98">
        <f t="shared" si="3"/>
        <v>0</v>
      </c>
    </row>
    <row r="207" spans="1:11" s="269" customFormat="1" x14ac:dyDescent="0.2">
      <c r="A207" s="271" t="s">
        <v>565</v>
      </c>
      <c r="B207" s="93">
        <v>2</v>
      </c>
      <c r="C207" s="94"/>
      <c r="D207" s="94"/>
      <c r="E207" s="141"/>
      <c r="F207" s="95">
        <v>1</v>
      </c>
      <c r="G207" s="96">
        <v>14</v>
      </c>
      <c r="H207" s="97">
        <v>17</v>
      </c>
      <c r="I207" s="142">
        <v>3</v>
      </c>
      <c r="J207" s="97"/>
      <c r="K207" s="98">
        <f t="shared" si="3"/>
        <v>37</v>
      </c>
    </row>
    <row r="208" spans="1:11" s="269" customFormat="1" x14ac:dyDescent="0.2">
      <c r="A208" s="271" t="s">
        <v>566</v>
      </c>
      <c r="B208" s="93"/>
      <c r="C208" s="94"/>
      <c r="D208" s="94"/>
      <c r="E208" s="141"/>
      <c r="F208" s="95"/>
      <c r="G208" s="96"/>
      <c r="H208" s="97"/>
      <c r="I208" s="142"/>
      <c r="J208" s="97"/>
      <c r="K208" s="98">
        <f t="shared" si="3"/>
        <v>0</v>
      </c>
    </row>
    <row r="209" spans="1:13" s="269" customFormat="1" x14ac:dyDescent="0.2">
      <c r="A209" s="271" t="s">
        <v>567</v>
      </c>
      <c r="B209" s="93">
        <v>2</v>
      </c>
      <c r="C209" s="94"/>
      <c r="D209" s="94"/>
      <c r="E209" s="141"/>
      <c r="F209" s="95"/>
      <c r="G209" s="96"/>
      <c r="H209" s="97">
        <v>1</v>
      </c>
      <c r="I209" s="142"/>
      <c r="J209" s="97"/>
      <c r="K209" s="98">
        <f t="shared" si="3"/>
        <v>3</v>
      </c>
    </row>
    <row r="210" spans="1:13" s="269" customFormat="1" x14ac:dyDescent="0.2">
      <c r="A210" s="271" t="s">
        <v>568</v>
      </c>
      <c r="B210" s="93"/>
      <c r="C210" s="94"/>
      <c r="D210" s="94"/>
      <c r="E210" s="141"/>
      <c r="F210" s="95"/>
      <c r="G210" s="96"/>
      <c r="H210" s="97"/>
      <c r="I210" s="142"/>
      <c r="J210" s="97"/>
      <c r="K210" s="98">
        <f t="shared" si="3"/>
        <v>0</v>
      </c>
    </row>
    <row r="211" spans="1:13" s="269" customFormat="1" x14ac:dyDescent="0.2">
      <c r="A211" s="271" t="s">
        <v>569</v>
      </c>
      <c r="B211" s="93"/>
      <c r="C211" s="94"/>
      <c r="D211" s="94"/>
      <c r="E211" s="141"/>
      <c r="F211" s="95"/>
      <c r="G211" s="96"/>
      <c r="H211" s="97"/>
      <c r="I211" s="142"/>
      <c r="J211" s="97"/>
      <c r="K211" s="98">
        <f t="shared" si="3"/>
        <v>0</v>
      </c>
    </row>
    <row r="212" spans="1:13" s="269" customFormat="1" x14ac:dyDescent="0.2">
      <c r="A212" s="271" t="s">
        <v>570</v>
      </c>
      <c r="B212" s="93"/>
      <c r="C212" s="94"/>
      <c r="D212" s="94"/>
      <c r="E212" s="141"/>
      <c r="F212" s="95"/>
      <c r="G212" s="96"/>
      <c r="H212" s="97"/>
      <c r="I212" s="142"/>
      <c r="J212" s="97"/>
      <c r="K212" s="98">
        <f t="shared" si="3"/>
        <v>0</v>
      </c>
      <c r="M212" s="90"/>
    </row>
    <row r="213" spans="1:13" s="269" customFormat="1" x14ac:dyDescent="0.2">
      <c r="A213" s="271" t="s">
        <v>571</v>
      </c>
      <c r="B213" s="93">
        <v>12</v>
      </c>
      <c r="C213" s="94"/>
      <c r="D213" s="94"/>
      <c r="E213" s="141"/>
      <c r="F213" s="95">
        <v>2</v>
      </c>
      <c r="G213" s="96">
        <v>7</v>
      </c>
      <c r="H213" s="97">
        <v>1</v>
      </c>
      <c r="I213" s="142"/>
      <c r="J213" s="97"/>
      <c r="K213" s="98">
        <f t="shared" si="3"/>
        <v>22</v>
      </c>
      <c r="M213" s="90"/>
    </row>
    <row r="214" spans="1:13" s="269" customFormat="1" x14ac:dyDescent="0.2">
      <c r="A214" s="271" t="s">
        <v>572</v>
      </c>
      <c r="B214" s="93"/>
      <c r="C214" s="94"/>
      <c r="D214" s="94"/>
      <c r="E214" s="141"/>
      <c r="F214" s="95"/>
      <c r="G214" s="96"/>
      <c r="H214" s="97"/>
      <c r="I214" s="142"/>
      <c r="J214" s="97"/>
      <c r="K214" s="98">
        <f t="shared" si="3"/>
        <v>0</v>
      </c>
    </row>
    <row r="215" spans="1:13" s="269" customFormat="1" x14ac:dyDescent="0.2">
      <c r="A215" s="271" t="s">
        <v>573</v>
      </c>
      <c r="B215" s="93"/>
      <c r="C215" s="94"/>
      <c r="D215" s="94"/>
      <c r="E215" s="141"/>
      <c r="F215" s="95"/>
      <c r="G215" s="96"/>
      <c r="H215" s="97"/>
      <c r="I215" s="142"/>
      <c r="J215" s="97"/>
      <c r="K215" s="98">
        <f t="shared" si="3"/>
        <v>0</v>
      </c>
    </row>
    <row r="216" spans="1:13" s="269" customFormat="1" x14ac:dyDescent="0.2">
      <c r="A216" s="271" t="s">
        <v>574</v>
      </c>
      <c r="B216" s="93"/>
      <c r="C216" s="94"/>
      <c r="D216" s="94"/>
      <c r="E216" s="141"/>
      <c r="F216" s="95"/>
      <c r="G216" s="96"/>
      <c r="H216" s="97"/>
      <c r="I216" s="142"/>
      <c r="J216" s="97"/>
      <c r="K216" s="98">
        <f t="shared" si="3"/>
        <v>0</v>
      </c>
    </row>
    <row r="217" spans="1:13" s="269" customFormat="1" x14ac:dyDescent="0.2">
      <c r="A217" s="271" t="s">
        <v>575</v>
      </c>
      <c r="B217" s="93"/>
      <c r="C217" s="94"/>
      <c r="D217" s="94"/>
      <c r="E217" s="141"/>
      <c r="F217" s="95"/>
      <c r="G217" s="96"/>
      <c r="H217" s="97"/>
      <c r="I217" s="142"/>
      <c r="J217" s="97"/>
      <c r="K217" s="98">
        <f t="shared" si="3"/>
        <v>0</v>
      </c>
    </row>
    <row r="218" spans="1:13" s="269" customFormat="1" x14ac:dyDescent="0.2">
      <c r="A218" s="271" t="s">
        <v>576</v>
      </c>
      <c r="B218" s="93"/>
      <c r="C218" s="94"/>
      <c r="D218" s="94"/>
      <c r="E218" s="141"/>
      <c r="F218" s="95"/>
      <c r="G218" s="96"/>
      <c r="H218" s="97"/>
      <c r="I218" s="142"/>
      <c r="J218" s="97"/>
      <c r="K218" s="98">
        <f t="shared" si="3"/>
        <v>0</v>
      </c>
    </row>
    <row r="219" spans="1:13" s="269" customFormat="1" x14ac:dyDescent="0.2">
      <c r="A219" s="271" t="s">
        <v>577</v>
      </c>
      <c r="B219" s="93"/>
      <c r="C219" s="94"/>
      <c r="D219" s="94"/>
      <c r="E219" s="141"/>
      <c r="F219" s="95"/>
      <c r="G219" s="96"/>
      <c r="H219" s="97"/>
      <c r="I219" s="142"/>
      <c r="J219" s="97"/>
      <c r="K219" s="98">
        <f t="shared" si="3"/>
        <v>0</v>
      </c>
    </row>
    <row r="220" spans="1:13" s="269" customFormat="1" x14ac:dyDescent="0.2">
      <c r="A220" s="271" t="s">
        <v>578</v>
      </c>
      <c r="B220" s="93">
        <v>1</v>
      </c>
      <c r="C220" s="94"/>
      <c r="D220" s="94"/>
      <c r="E220" s="141"/>
      <c r="F220" s="95"/>
      <c r="G220" s="96">
        <v>1</v>
      </c>
      <c r="H220" s="97"/>
      <c r="I220" s="142"/>
      <c r="J220" s="97"/>
      <c r="K220" s="98">
        <f t="shared" si="3"/>
        <v>2</v>
      </c>
    </row>
    <row r="221" spans="1:13" s="269" customFormat="1" x14ac:dyDescent="0.2">
      <c r="A221" s="271" t="s">
        <v>579</v>
      </c>
      <c r="B221" s="93"/>
      <c r="C221" s="94"/>
      <c r="D221" s="94"/>
      <c r="E221" s="141"/>
      <c r="F221" s="95"/>
      <c r="G221" s="96"/>
      <c r="H221" s="97"/>
      <c r="I221" s="142"/>
      <c r="J221" s="97"/>
      <c r="K221" s="98">
        <f t="shared" si="3"/>
        <v>0</v>
      </c>
    </row>
    <row r="222" spans="1:13" s="269" customFormat="1" x14ac:dyDescent="0.2">
      <c r="A222" s="271" t="s">
        <v>580</v>
      </c>
      <c r="B222" s="93"/>
      <c r="C222" s="94"/>
      <c r="D222" s="94"/>
      <c r="E222" s="141"/>
      <c r="F222" s="95"/>
      <c r="G222" s="96"/>
      <c r="H222" s="97"/>
      <c r="I222" s="142"/>
      <c r="J222" s="97"/>
      <c r="K222" s="98">
        <f t="shared" si="3"/>
        <v>0</v>
      </c>
    </row>
    <row r="223" spans="1:13" s="269" customFormat="1" x14ac:dyDescent="0.2">
      <c r="A223" s="271" t="s">
        <v>581</v>
      </c>
      <c r="B223" s="93"/>
      <c r="C223" s="94"/>
      <c r="D223" s="94"/>
      <c r="E223" s="141"/>
      <c r="F223" s="95"/>
      <c r="G223" s="96"/>
      <c r="H223" s="97"/>
      <c r="I223" s="142"/>
      <c r="J223" s="97"/>
      <c r="K223" s="98">
        <f t="shared" si="3"/>
        <v>0</v>
      </c>
    </row>
    <row r="224" spans="1:13" s="269" customFormat="1" x14ac:dyDescent="0.2">
      <c r="A224" s="271" t="s">
        <v>582</v>
      </c>
      <c r="B224" s="93"/>
      <c r="C224" s="94"/>
      <c r="D224" s="94"/>
      <c r="E224" s="141"/>
      <c r="F224" s="95"/>
      <c r="G224" s="96"/>
      <c r="H224" s="97"/>
      <c r="I224" s="142"/>
      <c r="J224" s="97"/>
      <c r="K224" s="98">
        <f t="shared" si="3"/>
        <v>0</v>
      </c>
    </row>
    <row r="225" spans="1:11" s="269" customFormat="1" x14ac:dyDescent="0.2">
      <c r="A225" s="271" t="s">
        <v>583</v>
      </c>
      <c r="B225" s="93"/>
      <c r="C225" s="94"/>
      <c r="D225" s="94"/>
      <c r="E225" s="141"/>
      <c r="F225" s="95"/>
      <c r="G225" s="96"/>
      <c r="H225" s="97"/>
      <c r="I225" s="142"/>
      <c r="J225" s="97"/>
      <c r="K225" s="98">
        <f t="shared" si="3"/>
        <v>0</v>
      </c>
    </row>
    <row r="226" spans="1:11" s="269" customFormat="1" x14ac:dyDescent="0.2">
      <c r="A226" s="271" t="s">
        <v>584</v>
      </c>
      <c r="B226" s="93"/>
      <c r="C226" s="94"/>
      <c r="D226" s="94"/>
      <c r="E226" s="141"/>
      <c r="F226" s="95"/>
      <c r="G226" s="96"/>
      <c r="H226" s="97"/>
      <c r="I226" s="142"/>
      <c r="J226" s="97"/>
      <c r="K226" s="98">
        <f t="shared" si="3"/>
        <v>0</v>
      </c>
    </row>
    <row r="227" spans="1:11" s="269" customFormat="1" x14ac:dyDescent="0.2">
      <c r="A227" s="271" t="s">
        <v>585</v>
      </c>
      <c r="B227" s="93"/>
      <c r="C227" s="94"/>
      <c r="D227" s="94"/>
      <c r="E227" s="141"/>
      <c r="F227" s="95"/>
      <c r="G227" s="96"/>
      <c r="H227" s="97"/>
      <c r="I227" s="142"/>
      <c r="J227" s="97"/>
      <c r="K227" s="98">
        <f t="shared" si="3"/>
        <v>0</v>
      </c>
    </row>
    <row r="228" spans="1:11" s="269" customFormat="1" x14ac:dyDescent="0.2">
      <c r="A228" s="271" t="s">
        <v>586</v>
      </c>
      <c r="B228" s="93"/>
      <c r="C228" s="94"/>
      <c r="D228" s="94"/>
      <c r="E228" s="141"/>
      <c r="F228" s="95"/>
      <c r="G228" s="96"/>
      <c r="H228" s="97"/>
      <c r="I228" s="142"/>
      <c r="J228" s="97"/>
      <c r="K228" s="98">
        <f t="shared" si="3"/>
        <v>0</v>
      </c>
    </row>
    <row r="229" spans="1:11" s="269" customFormat="1" x14ac:dyDescent="0.2">
      <c r="A229" s="271" t="s">
        <v>587</v>
      </c>
      <c r="B229" s="93"/>
      <c r="C229" s="94"/>
      <c r="D229" s="94"/>
      <c r="E229" s="141"/>
      <c r="F229" s="95"/>
      <c r="G229" s="96"/>
      <c r="H229" s="97"/>
      <c r="I229" s="142"/>
      <c r="J229" s="97"/>
      <c r="K229" s="98">
        <f t="shared" si="3"/>
        <v>0</v>
      </c>
    </row>
    <row r="230" spans="1:11" s="269" customFormat="1" x14ac:dyDescent="0.2">
      <c r="A230" s="271" t="s">
        <v>588</v>
      </c>
      <c r="B230" s="93"/>
      <c r="C230" s="94"/>
      <c r="D230" s="94"/>
      <c r="E230" s="141"/>
      <c r="F230" s="95"/>
      <c r="G230" s="96"/>
      <c r="H230" s="97"/>
      <c r="I230" s="142"/>
      <c r="J230" s="97"/>
      <c r="K230" s="98">
        <f t="shared" si="3"/>
        <v>0</v>
      </c>
    </row>
    <row r="231" spans="1:11" s="269" customFormat="1" x14ac:dyDescent="0.2">
      <c r="A231" s="271" t="s">
        <v>589</v>
      </c>
      <c r="B231" s="93">
        <v>1</v>
      </c>
      <c r="C231" s="94"/>
      <c r="D231" s="94"/>
      <c r="E231" s="141">
        <v>1</v>
      </c>
      <c r="F231" s="95">
        <v>18</v>
      </c>
      <c r="G231" s="96"/>
      <c r="H231" s="97"/>
      <c r="I231" s="142"/>
      <c r="J231" s="97"/>
      <c r="K231" s="98">
        <f t="shared" si="3"/>
        <v>19</v>
      </c>
    </row>
    <row r="232" spans="1:11" s="269" customFormat="1" x14ac:dyDescent="0.2">
      <c r="A232" s="271" t="s">
        <v>590</v>
      </c>
      <c r="B232" s="93"/>
      <c r="C232" s="94"/>
      <c r="D232" s="94"/>
      <c r="E232" s="141"/>
      <c r="F232" s="95"/>
      <c r="G232" s="96"/>
      <c r="H232" s="97"/>
      <c r="I232" s="142"/>
      <c r="J232" s="97"/>
      <c r="K232" s="98">
        <f t="shared" si="3"/>
        <v>0</v>
      </c>
    </row>
    <row r="233" spans="1:11" s="269" customFormat="1" x14ac:dyDescent="0.2">
      <c r="A233" s="271" t="s">
        <v>591</v>
      </c>
      <c r="B233" s="93"/>
      <c r="C233" s="94"/>
      <c r="D233" s="94"/>
      <c r="E233" s="141"/>
      <c r="F233" s="95"/>
      <c r="G233" s="96"/>
      <c r="H233" s="97"/>
      <c r="I233" s="142"/>
      <c r="J233" s="97"/>
      <c r="K233" s="98">
        <f t="shared" si="3"/>
        <v>0</v>
      </c>
    </row>
    <row r="234" spans="1:11" s="269" customFormat="1" x14ac:dyDescent="0.2">
      <c r="A234" s="271" t="s">
        <v>592</v>
      </c>
      <c r="B234" s="93"/>
      <c r="C234" s="94"/>
      <c r="D234" s="94"/>
      <c r="E234" s="141"/>
      <c r="F234" s="95"/>
      <c r="G234" s="96"/>
      <c r="H234" s="97"/>
      <c r="I234" s="142"/>
      <c r="J234" s="97"/>
      <c r="K234" s="98">
        <f t="shared" si="3"/>
        <v>0</v>
      </c>
    </row>
    <row r="235" spans="1:11" s="269" customFormat="1" x14ac:dyDescent="0.2">
      <c r="A235" s="271" t="s">
        <v>593</v>
      </c>
      <c r="B235" s="93"/>
      <c r="C235" s="94"/>
      <c r="D235" s="94"/>
      <c r="E235" s="141"/>
      <c r="F235" s="95"/>
      <c r="G235" s="96"/>
      <c r="H235" s="97"/>
      <c r="I235" s="142"/>
      <c r="J235" s="97"/>
      <c r="K235" s="98">
        <f t="shared" si="3"/>
        <v>0</v>
      </c>
    </row>
    <row r="236" spans="1:11" s="269" customFormat="1" x14ac:dyDescent="0.2">
      <c r="A236" s="271" t="s">
        <v>594</v>
      </c>
      <c r="B236" s="93"/>
      <c r="C236" s="94"/>
      <c r="D236" s="94"/>
      <c r="E236" s="141"/>
      <c r="F236" s="95"/>
      <c r="G236" s="96"/>
      <c r="H236" s="97">
        <v>5</v>
      </c>
      <c r="I236" s="142"/>
      <c r="J236" s="97"/>
      <c r="K236" s="98">
        <f t="shared" si="3"/>
        <v>5</v>
      </c>
    </row>
    <row r="237" spans="1:11" s="269" customFormat="1" x14ac:dyDescent="0.2">
      <c r="A237" s="271" t="s">
        <v>595</v>
      </c>
      <c r="B237" s="93"/>
      <c r="C237" s="94"/>
      <c r="D237" s="94"/>
      <c r="E237" s="141"/>
      <c r="F237" s="95"/>
      <c r="G237" s="96"/>
      <c r="H237" s="97"/>
      <c r="I237" s="142"/>
      <c r="J237" s="97"/>
      <c r="K237" s="98">
        <f t="shared" si="3"/>
        <v>0</v>
      </c>
    </row>
    <row r="238" spans="1:11" s="269" customFormat="1" x14ac:dyDescent="0.2">
      <c r="A238" s="271" t="s">
        <v>596</v>
      </c>
      <c r="B238" s="93"/>
      <c r="C238" s="94"/>
      <c r="D238" s="94"/>
      <c r="E238" s="141"/>
      <c r="F238" s="95"/>
      <c r="G238" s="96"/>
      <c r="H238" s="97"/>
      <c r="I238" s="142"/>
      <c r="J238" s="97"/>
      <c r="K238" s="98">
        <f t="shared" si="3"/>
        <v>0</v>
      </c>
    </row>
    <row r="239" spans="1:11" s="269" customFormat="1" x14ac:dyDescent="0.2">
      <c r="A239" s="271" t="s">
        <v>597</v>
      </c>
      <c r="B239" s="93"/>
      <c r="C239" s="94"/>
      <c r="D239" s="94"/>
      <c r="E239" s="141"/>
      <c r="F239" s="95"/>
      <c r="G239" s="96"/>
      <c r="H239" s="97"/>
      <c r="I239" s="142"/>
      <c r="J239" s="97"/>
      <c r="K239" s="98">
        <f t="shared" si="3"/>
        <v>0</v>
      </c>
    </row>
    <row r="240" spans="1:11" s="269" customFormat="1" x14ac:dyDescent="0.2">
      <c r="A240" s="271" t="s">
        <v>598</v>
      </c>
      <c r="B240" s="93"/>
      <c r="C240" s="94"/>
      <c r="D240" s="94"/>
      <c r="E240" s="141"/>
      <c r="F240" s="95"/>
      <c r="G240" s="96"/>
      <c r="H240" s="97"/>
      <c r="I240" s="142"/>
      <c r="J240" s="97"/>
      <c r="K240" s="98">
        <f t="shared" si="3"/>
        <v>0</v>
      </c>
    </row>
    <row r="241" spans="1:13" s="269" customFormat="1" x14ac:dyDescent="0.2">
      <c r="A241" s="271" t="s">
        <v>599</v>
      </c>
      <c r="B241" s="93"/>
      <c r="C241" s="94"/>
      <c r="D241" s="94"/>
      <c r="E241" s="141"/>
      <c r="F241" s="95"/>
      <c r="G241" s="96"/>
      <c r="H241" s="97"/>
      <c r="I241" s="142"/>
      <c r="J241" s="97"/>
      <c r="K241" s="98">
        <f t="shared" si="3"/>
        <v>0</v>
      </c>
    </row>
    <row r="242" spans="1:13" s="269" customFormat="1" x14ac:dyDescent="0.2">
      <c r="A242" s="271" t="s">
        <v>600</v>
      </c>
      <c r="B242" s="93"/>
      <c r="C242" s="94"/>
      <c r="D242" s="94"/>
      <c r="E242" s="141"/>
      <c r="F242" s="95"/>
      <c r="G242" s="96"/>
      <c r="H242" s="97"/>
      <c r="I242" s="142"/>
      <c r="J242" s="97"/>
      <c r="K242" s="98">
        <f t="shared" si="3"/>
        <v>0</v>
      </c>
    </row>
    <row r="243" spans="1:13" s="269" customFormat="1" x14ac:dyDescent="0.2">
      <c r="A243" s="271" t="s">
        <v>601</v>
      </c>
      <c r="B243" s="93"/>
      <c r="C243" s="94"/>
      <c r="D243" s="94"/>
      <c r="E243" s="141"/>
      <c r="F243" s="95"/>
      <c r="G243" s="96"/>
      <c r="H243" s="97"/>
      <c r="I243" s="142"/>
      <c r="J243" s="97"/>
      <c r="K243" s="98">
        <f t="shared" si="3"/>
        <v>0</v>
      </c>
    </row>
    <row r="244" spans="1:13" s="269" customFormat="1" x14ac:dyDescent="0.2">
      <c r="A244" s="271" t="s">
        <v>602</v>
      </c>
      <c r="B244" s="93"/>
      <c r="C244" s="94"/>
      <c r="D244" s="94"/>
      <c r="E244" s="141"/>
      <c r="F244" s="95"/>
      <c r="G244" s="96"/>
      <c r="H244" s="97">
        <v>2</v>
      </c>
      <c r="I244" s="142"/>
      <c r="J244" s="97"/>
      <c r="K244" s="98">
        <f t="shared" si="3"/>
        <v>2</v>
      </c>
    </row>
    <row r="245" spans="1:13" s="269" customFormat="1" x14ac:dyDescent="0.2">
      <c r="A245" s="271" t="s">
        <v>603</v>
      </c>
      <c r="B245" s="93"/>
      <c r="C245" s="94"/>
      <c r="D245" s="94"/>
      <c r="E245" s="141"/>
      <c r="F245" s="95"/>
      <c r="G245" s="96"/>
      <c r="H245" s="97"/>
      <c r="I245" s="142"/>
      <c r="J245" s="97"/>
      <c r="K245" s="98">
        <f t="shared" si="3"/>
        <v>0</v>
      </c>
    </row>
    <row r="246" spans="1:13" s="269" customFormat="1" x14ac:dyDescent="0.2">
      <c r="A246" s="271" t="s">
        <v>604</v>
      </c>
      <c r="B246" s="93"/>
      <c r="C246" s="94"/>
      <c r="D246" s="94"/>
      <c r="E246" s="141"/>
      <c r="F246" s="95"/>
      <c r="G246" s="96"/>
      <c r="H246" s="97"/>
      <c r="I246" s="142"/>
      <c r="J246" s="97"/>
      <c r="K246" s="98">
        <f t="shared" si="3"/>
        <v>0</v>
      </c>
    </row>
    <row r="247" spans="1:13" s="269" customFormat="1" x14ac:dyDescent="0.2">
      <c r="A247" s="271" t="s">
        <v>605</v>
      </c>
      <c r="B247" s="93"/>
      <c r="C247" s="94"/>
      <c r="D247" s="94"/>
      <c r="E247" s="141"/>
      <c r="F247" s="95"/>
      <c r="G247" s="96"/>
      <c r="H247" s="97"/>
      <c r="I247" s="142"/>
      <c r="J247" s="97"/>
      <c r="K247" s="98">
        <f t="shared" si="3"/>
        <v>0</v>
      </c>
    </row>
    <row r="248" spans="1:13" s="269" customFormat="1" x14ac:dyDescent="0.2">
      <c r="A248" s="271" t="s">
        <v>606</v>
      </c>
      <c r="B248" s="93"/>
      <c r="C248" s="94"/>
      <c r="D248" s="94"/>
      <c r="E248" s="141"/>
      <c r="F248" s="95"/>
      <c r="G248" s="96"/>
      <c r="H248" s="97"/>
      <c r="I248" s="142"/>
      <c r="J248" s="97"/>
      <c r="K248" s="98">
        <f t="shared" si="3"/>
        <v>0</v>
      </c>
    </row>
    <row r="249" spans="1:13" s="269" customFormat="1" x14ac:dyDescent="0.2">
      <c r="A249" s="271" t="s">
        <v>607</v>
      </c>
      <c r="B249" s="93"/>
      <c r="C249" s="94"/>
      <c r="D249" s="94"/>
      <c r="E249" s="141"/>
      <c r="F249" s="95"/>
      <c r="G249" s="96"/>
      <c r="H249" s="97"/>
      <c r="I249" s="142"/>
      <c r="J249" s="97"/>
      <c r="K249" s="98">
        <f t="shared" si="3"/>
        <v>0</v>
      </c>
    </row>
    <row r="250" spans="1:13" s="269" customFormat="1" x14ac:dyDescent="0.2">
      <c r="A250" s="271" t="s">
        <v>608</v>
      </c>
      <c r="B250" s="93"/>
      <c r="C250" s="94"/>
      <c r="D250" s="94"/>
      <c r="E250" s="141"/>
      <c r="F250" s="95"/>
      <c r="G250" s="96"/>
      <c r="H250" s="97"/>
      <c r="I250" s="142"/>
      <c r="J250" s="97"/>
      <c r="K250" s="98">
        <f t="shared" si="3"/>
        <v>0</v>
      </c>
    </row>
    <row r="251" spans="1:13" s="269" customFormat="1" x14ac:dyDescent="0.2">
      <c r="A251" s="271" t="s">
        <v>609</v>
      </c>
      <c r="B251" s="93"/>
      <c r="C251" s="94"/>
      <c r="D251" s="94"/>
      <c r="E251" s="141"/>
      <c r="F251" s="95"/>
      <c r="G251" s="96"/>
      <c r="H251" s="97"/>
      <c r="I251" s="142"/>
      <c r="J251" s="97"/>
      <c r="K251" s="98">
        <f t="shared" si="3"/>
        <v>0</v>
      </c>
    </row>
    <row r="252" spans="1:13" s="269" customFormat="1" x14ac:dyDescent="0.2">
      <c r="A252" s="271" t="s">
        <v>610</v>
      </c>
      <c r="B252" s="93"/>
      <c r="C252" s="94"/>
      <c r="D252" s="94"/>
      <c r="E252" s="141"/>
      <c r="F252" s="95"/>
      <c r="G252" s="96"/>
      <c r="H252" s="97"/>
      <c r="I252" s="142"/>
      <c r="J252" s="97"/>
      <c r="K252" s="98">
        <f t="shared" si="3"/>
        <v>0</v>
      </c>
    </row>
    <row r="253" spans="1:13" s="269" customFormat="1" x14ac:dyDescent="0.2">
      <c r="A253" s="271" t="s">
        <v>611</v>
      </c>
      <c r="B253" s="93"/>
      <c r="C253" s="94"/>
      <c r="D253" s="94"/>
      <c r="E253" s="141"/>
      <c r="F253" s="95"/>
      <c r="G253" s="96"/>
      <c r="H253" s="97"/>
      <c r="I253" s="142"/>
      <c r="J253" s="97"/>
      <c r="K253" s="98">
        <f t="shared" si="3"/>
        <v>0</v>
      </c>
    </row>
    <row r="254" spans="1:13" s="269" customFormat="1" x14ac:dyDescent="0.2">
      <c r="A254" s="271" t="s">
        <v>338</v>
      </c>
      <c r="B254" s="170"/>
      <c r="C254" s="94"/>
      <c r="D254" s="94"/>
      <c r="E254" s="171"/>
      <c r="F254" s="172"/>
      <c r="G254" s="173"/>
      <c r="H254" s="99"/>
      <c r="I254" s="174"/>
      <c r="J254" s="99"/>
      <c r="K254" s="98">
        <f t="shared" si="3"/>
        <v>0</v>
      </c>
    </row>
    <row r="255" spans="1:13" ht="13.5" thickBot="1" x14ac:dyDescent="0.25">
      <c r="A255" s="272" t="s">
        <v>117</v>
      </c>
      <c r="B255" s="273">
        <f t="shared" ref="B255:K255" si="4">SUM(B4:B254)</f>
        <v>45</v>
      </c>
      <c r="C255" s="274">
        <f t="shared" si="4"/>
        <v>0</v>
      </c>
      <c r="D255" s="274">
        <f t="shared" si="4"/>
        <v>1</v>
      </c>
      <c r="E255" s="274">
        <f t="shared" si="4"/>
        <v>1</v>
      </c>
      <c r="F255" s="275">
        <f t="shared" si="4"/>
        <v>32</v>
      </c>
      <c r="G255" s="113">
        <f t="shared" si="4"/>
        <v>67</v>
      </c>
      <c r="H255" s="239">
        <f t="shared" si="4"/>
        <v>64</v>
      </c>
      <c r="I255" s="276">
        <f t="shared" si="4"/>
        <v>6</v>
      </c>
      <c r="J255" s="239">
        <f t="shared" si="4"/>
        <v>5</v>
      </c>
      <c r="K255" s="277">
        <f t="shared" si="4"/>
        <v>219</v>
      </c>
      <c r="M255" s="269"/>
    </row>
    <row r="256" spans="1:13" x14ac:dyDescent="0.2">
      <c r="M256" s="269"/>
    </row>
    <row r="257" spans="1:13" ht="30" customHeight="1" x14ac:dyDescent="0.2">
      <c r="A257" s="644" t="s">
        <v>612</v>
      </c>
      <c r="B257" s="644"/>
      <c r="C257" s="644"/>
      <c r="D257" s="644"/>
      <c r="E257" s="644"/>
      <c r="F257" s="644"/>
      <c r="G257" s="644"/>
      <c r="H257" s="644"/>
      <c r="I257" s="644"/>
      <c r="J257" s="644"/>
      <c r="K257" s="644"/>
    </row>
    <row r="258" spans="1:13" ht="15" customHeight="1" x14ac:dyDescent="0.2">
      <c r="A258" s="644" t="s">
        <v>613</v>
      </c>
      <c r="B258" s="644"/>
      <c r="C258" s="644"/>
      <c r="D258" s="644"/>
      <c r="E258" s="644"/>
      <c r="F258" s="644"/>
      <c r="G258" s="644"/>
      <c r="H258" s="644"/>
      <c r="I258" s="644"/>
      <c r="J258" s="644"/>
      <c r="K258" s="644"/>
      <c r="M258" s="269"/>
    </row>
    <row r="259" spans="1:13" ht="25.5" customHeight="1" x14ac:dyDescent="0.2">
      <c r="A259" s="644" t="s">
        <v>614</v>
      </c>
      <c r="B259" s="644"/>
      <c r="C259" s="644"/>
      <c r="D259" s="644"/>
      <c r="E259" s="644"/>
      <c r="F259" s="644"/>
      <c r="G259" s="644"/>
      <c r="H259" s="644"/>
      <c r="I259" s="644"/>
      <c r="J259" s="644"/>
      <c r="K259" s="644"/>
      <c r="M259" s="269"/>
    </row>
    <row r="260" spans="1:13" ht="15" customHeight="1" x14ac:dyDescent="0.2">
      <c r="A260" s="644" t="s">
        <v>615</v>
      </c>
      <c r="B260" s="644"/>
      <c r="C260" s="644"/>
      <c r="D260" s="644"/>
      <c r="E260" s="644"/>
      <c r="F260" s="644"/>
      <c r="G260" s="644"/>
      <c r="H260" s="644"/>
      <c r="I260" s="644"/>
      <c r="J260" s="644"/>
      <c r="K260" s="644"/>
      <c r="M260" s="269"/>
    </row>
    <row r="261" spans="1:13" ht="26.25" customHeight="1" x14ac:dyDescent="0.2">
      <c r="A261" s="609" t="s">
        <v>616</v>
      </c>
      <c r="B261" s="609"/>
      <c r="C261" s="609"/>
      <c r="D261" s="609"/>
      <c r="E261" s="609"/>
      <c r="F261" s="609"/>
      <c r="G261" s="609"/>
      <c r="H261" s="609"/>
      <c r="I261" s="609"/>
      <c r="J261" s="609"/>
      <c r="K261" s="609"/>
    </row>
    <row r="262" spans="1:13" ht="26.25" customHeight="1" x14ac:dyDescent="0.2">
      <c r="A262" s="609" t="s">
        <v>617</v>
      </c>
      <c r="B262" s="609"/>
      <c r="C262" s="609"/>
      <c r="D262" s="609"/>
      <c r="E262" s="609"/>
      <c r="F262" s="609"/>
      <c r="G262" s="609"/>
      <c r="H262" s="609"/>
      <c r="I262" s="609"/>
      <c r="J262" s="609"/>
      <c r="K262" s="609"/>
    </row>
    <row r="263" spans="1:13" ht="25.5" customHeight="1" x14ac:dyDescent="0.2">
      <c r="A263" s="609" t="s">
        <v>618</v>
      </c>
      <c r="B263" s="609"/>
      <c r="C263" s="609"/>
      <c r="D263" s="609"/>
      <c r="E263" s="609"/>
      <c r="F263" s="609"/>
      <c r="G263" s="609"/>
      <c r="H263" s="609"/>
      <c r="I263" s="609"/>
      <c r="J263" s="609"/>
      <c r="K263" s="609"/>
    </row>
  </sheetData>
  <mergeCells count="15">
    <mergeCell ref="A260:K260"/>
    <mergeCell ref="A261:K261"/>
    <mergeCell ref="A262:K262"/>
    <mergeCell ref="A263:K263"/>
    <mergeCell ref="A257:K257"/>
    <mergeCell ref="A258:K258"/>
    <mergeCell ref="A259:K259"/>
    <mergeCell ref="A1:K1"/>
    <mergeCell ref="B2:D2"/>
    <mergeCell ref="E2:F2"/>
    <mergeCell ref="G2:G3"/>
    <mergeCell ref="H2:H3"/>
    <mergeCell ref="I2:I3"/>
    <mergeCell ref="J2:J3"/>
    <mergeCell ref="K2:K3"/>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6"/>
  <sheetViews>
    <sheetView workbookViewId="0">
      <selection sqref="A1:K1"/>
    </sheetView>
  </sheetViews>
  <sheetFormatPr defaultRowHeight="15" x14ac:dyDescent="0.25"/>
  <cols>
    <col min="1" max="1" width="32.7109375" customWidth="1"/>
    <col min="2" max="2" width="12.7109375" customWidth="1"/>
    <col min="3" max="3" width="12.7109375" style="210" customWidth="1"/>
    <col min="4" max="4" width="12.7109375" customWidth="1"/>
    <col min="5" max="5" width="12.7109375" style="210" customWidth="1"/>
    <col min="6" max="6" width="12.7109375" customWidth="1"/>
    <col min="7" max="7" width="12.7109375" style="210" customWidth="1"/>
    <col min="8" max="8" width="12.7109375" customWidth="1"/>
    <col min="9" max="9" width="12.7109375" style="210" customWidth="1"/>
    <col min="10" max="10" width="12.7109375" customWidth="1"/>
    <col min="11" max="11" width="12.7109375" style="210" customWidth="1"/>
    <col min="12" max="15" width="10.7109375" customWidth="1"/>
  </cols>
  <sheetData>
    <row r="1" spans="1:11" ht="42.75" customHeight="1" x14ac:dyDescent="0.25">
      <c r="A1" s="841" t="s">
        <v>619</v>
      </c>
      <c r="B1" s="842"/>
      <c r="C1" s="842"/>
      <c r="D1" s="842"/>
      <c r="E1" s="842"/>
      <c r="F1" s="842"/>
      <c r="G1" s="842"/>
      <c r="H1" s="842"/>
      <c r="I1" s="842"/>
      <c r="J1" s="842"/>
      <c r="K1" s="843"/>
    </row>
    <row r="2" spans="1:11" ht="15" customHeight="1" x14ac:dyDescent="0.25">
      <c r="A2" s="844" t="s">
        <v>66</v>
      </c>
      <c r="B2" s="603" t="s">
        <v>67</v>
      </c>
      <c r="C2" s="603"/>
      <c r="D2" s="603" t="s">
        <v>68</v>
      </c>
      <c r="E2" s="603"/>
      <c r="F2" s="603" t="s">
        <v>69</v>
      </c>
      <c r="G2" s="603"/>
      <c r="H2" s="603" t="s">
        <v>70</v>
      </c>
      <c r="I2" s="603"/>
      <c r="J2" s="839" t="s">
        <v>620</v>
      </c>
      <c r="K2" s="840"/>
    </row>
    <row r="3" spans="1:11" ht="15" customHeight="1" thickBot="1" x14ac:dyDescent="0.3">
      <c r="A3" s="845"/>
      <c r="B3" s="196" t="s">
        <v>621</v>
      </c>
      <c r="C3" s="207" t="s">
        <v>622</v>
      </c>
      <c r="D3" s="196" t="s">
        <v>621</v>
      </c>
      <c r="E3" s="207" t="s">
        <v>622</v>
      </c>
      <c r="F3" s="196" t="s">
        <v>621</v>
      </c>
      <c r="G3" s="207" t="s">
        <v>622</v>
      </c>
      <c r="H3" s="196" t="s">
        <v>621</v>
      </c>
      <c r="I3" s="207" t="s">
        <v>622</v>
      </c>
      <c r="J3" s="193" t="s">
        <v>621</v>
      </c>
      <c r="K3" s="212" t="s">
        <v>622</v>
      </c>
    </row>
    <row r="4" spans="1:11" x14ac:dyDescent="0.25">
      <c r="A4" s="191" t="s">
        <v>74</v>
      </c>
      <c r="B4" s="835"/>
      <c r="C4" s="835"/>
      <c r="D4" s="835"/>
      <c r="E4" s="835"/>
      <c r="F4" s="835"/>
      <c r="G4" s="835"/>
      <c r="H4" s="835"/>
      <c r="I4" s="835"/>
      <c r="J4" s="835"/>
      <c r="K4" s="213"/>
    </row>
    <row r="5" spans="1:11" ht="45" customHeight="1" x14ac:dyDescent="0.25">
      <c r="A5" s="76" t="s">
        <v>623</v>
      </c>
      <c r="B5" s="182">
        <v>0.4</v>
      </c>
      <c r="C5" s="310">
        <v>2</v>
      </c>
      <c r="D5" s="182">
        <v>0</v>
      </c>
      <c r="E5" s="310">
        <v>0</v>
      </c>
      <c r="F5" s="182">
        <v>0</v>
      </c>
      <c r="G5" s="310">
        <v>0</v>
      </c>
      <c r="H5" s="182">
        <v>1</v>
      </c>
      <c r="I5" s="310">
        <v>2</v>
      </c>
      <c r="J5" s="194"/>
      <c r="K5" s="313">
        <f>SUM(C5,E5,G5,I5)</f>
        <v>4</v>
      </c>
    </row>
    <row r="6" spans="1:11" ht="51.75" x14ac:dyDescent="0.25">
      <c r="A6" s="76" t="s">
        <v>624</v>
      </c>
      <c r="B6" s="75"/>
      <c r="C6" s="208"/>
      <c r="D6" s="75"/>
      <c r="E6" s="208"/>
      <c r="F6" s="75"/>
      <c r="G6" s="208"/>
      <c r="H6" s="182">
        <v>1</v>
      </c>
      <c r="I6" s="310">
        <v>2</v>
      </c>
      <c r="J6" s="197">
        <f>H6</f>
        <v>1</v>
      </c>
      <c r="K6" s="314">
        <f>I6</f>
        <v>2</v>
      </c>
    </row>
    <row r="7" spans="1:11" ht="26.25" x14ac:dyDescent="0.25">
      <c r="A7" s="114" t="s">
        <v>101</v>
      </c>
      <c r="B7" s="836"/>
      <c r="C7" s="836"/>
      <c r="D7" s="836"/>
      <c r="E7" s="836"/>
      <c r="F7" s="836"/>
      <c r="G7" s="836"/>
      <c r="H7" s="836"/>
      <c r="I7" s="836"/>
      <c r="J7" s="836"/>
      <c r="K7" s="315"/>
    </row>
    <row r="8" spans="1:11" ht="45" customHeight="1" x14ac:dyDescent="0.25">
      <c r="A8" s="76" t="s">
        <v>623</v>
      </c>
      <c r="B8" s="182">
        <v>3.3799999999999997E-2</v>
      </c>
      <c r="C8" s="310">
        <v>5</v>
      </c>
      <c r="D8" s="182">
        <v>0</v>
      </c>
      <c r="E8" s="310">
        <v>0</v>
      </c>
      <c r="F8" s="182">
        <v>2.9100000000000001E-2</v>
      </c>
      <c r="G8" s="310">
        <v>3</v>
      </c>
      <c r="H8" s="182">
        <v>0.2</v>
      </c>
      <c r="I8" s="310">
        <v>1</v>
      </c>
      <c r="J8" s="194"/>
      <c r="K8" s="313">
        <f>SUM(C8,E8,G8,I8)</f>
        <v>9</v>
      </c>
    </row>
    <row r="9" spans="1:11" ht="51.75" x14ac:dyDescent="0.25">
      <c r="A9" s="76" t="s">
        <v>625</v>
      </c>
      <c r="B9" s="75"/>
      <c r="C9" s="208"/>
      <c r="D9" s="75"/>
      <c r="E9" s="208"/>
      <c r="F9" s="75"/>
      <c r="G9" s="208"/>
      <c r="H9" s="182">
        <v>0.2</v>
      </c>
      <c r="I9" s="310">
        <v>1</v>
      </c>
      <c r="J9" s="197">
        <f>H9</f>
        <v>0.2</v>
      </c>
      <c r="K9" s="314">
        <f>I9</f>
        <v>1</v>
      </c>
    </row>
    <row r="10" spans="1:11" x14ac:dyDescent="0.25">
      <c r="A10" s="114" t="s">
        <v>103</v>
      </c>
      <c r="B10" s="835"/>
      <c r="C10" s="835"/>
      <c r="D10" s="835"/>
      <c r="E10" s="835"/>
      <c r="F10" s="835"/>
      <c r="G10" s="835"/>
      <c r="H10" s="835"/>
      <c r="I10" s="835"/>
      <c r="J10" s="835"/>
      <c r="K10" s="316"/>
    </row>
    <row r="11" spans="1:11" ht="39" x14ac:dyDescent="0.25">
      <c r="A11" s="76" t="s">
        <v>623</v>
      </c>
      <c r="B11" s="182">
        <v>0</v>
      </c>
      <c r="C11" s="310">
        <v>0</v>
      </c>
      <c r="D11" s="182">
        <v>0</v>
      </c>
      <c r="E11" s="310">
        <v>0</v>
      </c>
      <c r="F11" s="182">
        <v>0</v>
      </c>
      <c r="G11" s="310">
        <v>0</v>
      </c>
      <c r="H11" s="182">
        <v>0</v>
      </c>
      <c r="I11" s="310">
        <v>0</v>
      </c>
      <c r="J11" s="194">
        <v>0</v>
      </c>
      <c r="K11" s="313">
        <f>SUM(C11,E11,G11,I11)</f>
        <v>0</v>
      </c>
    </row>
    <row r="12" spans="1:11" ht="51.75" x14ac:dyDescent="0.25">
      <c r="A12" s="76" t="s">
        <v>624</v>
      </c>
      <c r="B12" s="75"/>
      <c r="C12" s="208"/>
      <c r="D12" s="75"/>
      <c r="E12" s="208"/>
      <c r="F12" s="75"/>
      <c r="G12" s="208"/>
      <c r="H12" s="183">
        <v>0</v>
      </c>
      <c r="I12" s="211">
        <v>0</v>
      </c>
      <c r="J12" s="197">
        <f>H12</f>
        <v>0</v>
      </c>
      <c r="K12" s="314">
        <f>I12</f>
        <v>0</v>
      </c>
    </row>
    <row r="13" spans="1:11" x14ac:dyDescent="0.25">
      <c r="A13" s="114" t="s">
        <v>105</v>
      </c>
      <c r="B13" s="836"/>
      <c r="C13" s="836"/>
      <c r="D13" s="836"/>
      <c r="E13" s="836"/>
      <c r="F13" s="836"/>
      <c r="G13" s="836"/>
      <c r="H13" s="836"/>
      <c r="I13" s="836"/>
      <c r="J13" s="836"/>
      <c r="K13" s="315"/>
    </row>
    <row r="14" spans="1:11" ht="39" x14ac:dyDescent="0.25">
      <c r="A14" s="76" t="s">
        <v>623</v>
      </c>
      <c r="B14" s="182">
        <v>3.9399999999999998E-2</v>
      </c>
      <c r="C14" s="310">
        <v>8</v>
      </c>
      <c r="D14" s="182">
        <v>0</v>
      </c>
      <c r="E14" s="310">
        <v>0</v>
      </c>
      <c r="F14" s="182">
        <v>0</v>
      </c>
      <c r="G14" s="310">
        <v>0</v>
      </c>
      <c r="H14" s="182">
        <v>0</v>
      </c>
      <c r="I14" s="310">
        <v>0</v>
      </c>
      <c r="J14" s="194"/>
      <c r="K14" s="313"/>
    </row>
    <row r="15" spans="1:11" ht="51.75" x14ac:dyDescent="0.25">
      <c r="A15" s="76" t="s">
        <v>625</v>
      </c>
      <c r="B15" s="75"/>
      <c r="C15" s="208"/>
      <c r="D15" s="75"/>
      <c r="E15" s="208"/>
      <c r="F15" s="75"/>
      <c r="G15" s="208"/>
      <c r="H15" s="182">
        <v>0</v>
      </c>
      <c r="I15" s="310">
        <v>0</v>
      </c>
      <c r="J15" s="197">
        <f>H15</f>
        <v>0</v>
      </c>
      <c r="K15" s="314">
        <f>I15</f>
        <v>0</v>
      </c>
    </row>
    <row r="16" spans="1:11" ht="26.25" x14ac:dyDescent="0.25">
      <c r="A16" s="114" t="s">
        <v>107</v>
      </c>
      <c r="B16" s="836"/>
      <c r="C16" s="836"/>
      <c r="D16" s="836"/>
      <c r="E16" s="836"/>
      <c r="F16" s="836"/>
      <c r="G16" s="836"/>
      <c r="H16" s="836"/>
      <c r="I16" s="836"/>
      <c r="J16" s="836"/>
      <c r="K16" s="216"/>
    </row>
    <row r="17" spans="1:11" ht="39" x14ac:dyDescent="0.25">
      <c r="A17" s="76" t="s">
        <v>623</v>
      </c>
      <c r="B17" s="182">
        <v>1.8499999999999999E-2</v>
      </c>
      <c r="C17" s="310">
        <v>3</v>
      </c>
      <c r="D17" s="182">
        <v>0</v>
      </c>
      <c r="E17" s="310">
        <v>0</v>
      </c>
      <c r="F17" s="182">
        <v>3.2099999999999997E-2</v>
      </c>
      <c r="G17" s="310">
        <v>5</v>
      </c>
      <c r="H17" s="182">
        <v>0.25</v>
      </c>
      <c r="I17" s="310">
        <v>1</v>
      </c>
      <c r="J17" s="194"/>
      <c r="K17" s="214">
        <f>SUM(C17,E17,G17,I17)</f>
        <v>9</v>
      </c>
    </row>
    <row r="18" spans="1:11" ht="51.75" x14ac:dyDescent="0.25">
      <c r="A18" s="309" t="s">
        <v>625</v>
      </c>
      <c r="B18" s="75"/>
      <c r="C18" s="208"/>
      <c r="D18" s="75"/>
      <c r="E18" s="208"/>
      <c r="F18" s="75"/>
      <c r="G18" s="208"/>
      <c r="H18" s="182">
        <v>0.25</v>
      </c>
      <c r="I18" s="310">
        <v>1</v>
      </c>
      <c r="J18" s="197">
        <f>H18</f>
        <v>0.25</v>
      </c>
      <c r="K18" s="215">
        <f>I18</f>
        <v>1</v>
      </c>
    </row>
    <row r="19" spans="1:11" x14ac:dyDescent="0.25">
      <c r="A19" s="11" t="s">
        <v>170</v>
      </c>
      <c r="B19" s="308"/>
      <c r="C19" s="209"/>
      <c r="D19" s="308"/>
      <c r="E19" s="209"/>
      <c r="F19" s="308"/>
      <c r="G19" s="209"/>
      <c r="H19" s="183"/>
      <c r="I19" s="211"/>
      <c r="J19" s="197"/>
      <c r="K19" s="215"/>
    </row>
    <row r="20" spans="1:11" ht="45" customHeight="1" x14ac:dyDescent="0.25">
      <c r="A20" s="76" t="s">
        <v>623</v>
      </c>
      <c r="B20" s="195">
        <v>3.4799999999999998E-2</v>
      </c>
      <c r="C20" s="311">
        <f>SUM(C5,C8,C11,C14,C17)</f>
        <v>18</v>
      </c>
      <c r="D20" s="195"/>
      <c r="E20" s="311">
        <f>SUM(E5,E8,E11,E14,E17)</f>
        <v>0</v>
      </c>
      <c r="F20" s="195"/>
      <c r="G20" s="311">
        <f>SUM(G5,G8,G11,G14,G17)</f>
        <v>8</v>
      </c>
      <c r="H20" s="183">
        <v>0.33329999999999999</v>
      </c>
      <c r="I20" s="311">
        <f>SUM(I5,I8,I11,I14,I17)</f>
        <v>4</v>
      </c>
      <c r="J20" s="194"/>
      <c r="K20" s="214">
        <f>SUM(C20,E20,G20,I20)</f>
        <v>30</v>
      </c>
    </row>
    <row r="21" spans="1:11" ht="51.75" x14ac:dyDescent="0.25">
      <c r="A21" s="76" t="s">
        <v>625</v>
      </c>
      <c r="B21" s="75"/>
      <c r="C21" s="208"/>
      <c r="D21" s="75"/>
      <c r="E21" s="208"/>
      <c r="F21" s="75"/>
      <c r="G21" s="208"/>
      <c r="H21" s="183">
        <v>0.33329999999999999</v>
      </c>
      <c r="I21" s="311">
        <f>SUM(I6,I9,I12,I15,I18)</f>
        <v>4</v>
      </c>
      <c r="J21" s="197">
        <f>H21</f>
        <v>0.33329999999999999</v>
      </c>
      <c r="K21" s="215">
        <f>I21</f>
        <v>4</v>
      </c>
    </row>
    <row r="22" spans="1:11" ht="15.75" thickBot="1" x14ac:dyDescent="0.3">
      <c r="A22" s="138" t="s">
        <v>116</v>
      </c>
      <c r="B22" s="184">
        <f>B20</f>
        <v>3.4799999999999998E-2</v>
      </c>
      <c r="C22" s="312">
        <f>SUM(C20)</f>
        <v>18</v>
      </c>
      <c r="D22" s="184">
        <f>D20</f>
        <v>0</v>
      </c>
      <c r="E22" s="312">
        <f>SUM(E20)</f>
        <v>0</v>
      </c>
      <c r="F22" s="184">
        <f>F20</f>
        <v>0</v>
      </c>
      <c r="G22" s="312">
        <f>SUM(G20)</f>
        <v>8</v>
      </c>
      <c r="H22" s="184">
        <f>H21</f>
        <v>0.33329999999999999</v>
      </c>
      <c r="I22" s="312">
        <f>SUM(I20,I21)</f>
        <v>8</v>
      </c>
      <c r="J22" s="198"/>
      <c r="K22" s="217"/>
    </row>
    <row r="24" spans="1:11" x14ac:dyDescent="0.25">
      <c r="A24" s="837" t="s">
        <v>626</v>
      </c>
      <c r="B24" s="837"/>
      <c r="C24" s="837"/>
      <c r="D24" s="837"/>
      <c r="E24" s="837"/>
      <c r="F24" s="837"/>
      <c r="G24" s="837"/>
      <c r="H24" s="837"/>
      <c r="I24" s="837"/>
      <c r="J24" s="837"/>
      <c r="K24" s="218"/>
    </row>
    <row r="25" spans="1:11" s="185" customFormat="1" ht="30" customHeight="1" x14ac:dyDescent="0.25">
      <c r="A25" s="838" t="s">
        <v>627</v>
      </c>
      <c r="B25" s="838"/>
      <c r="C25" s="838"/>
      <c r="D25" s="838"/>
      <c r="E25" s="838"/>
      <c r="F25" s="838"/>
      <c r="G25" s="838"/>
      <c r="H25" s="838"/>
      <c r="I25" s="838"/>
      <c r="J25" s="838"/>
      <c r="K25" s="219"/>
    </row>
    <row r="26" spans="1:11" ht="15" customHeight="1" x14ac:dyDescent="0.25"/>
  </sheetData>
  <mergeCells count="14">
    <mergeCell ref="J2:K2"/>
    <mergeCell ref="A1:K1"/>
    <mergeCell ref="B2:C2"/>
    <mergeCell ref="D2:E2"/>
    <mergeCell ref="F2:G2"/>
    <mergeCell ref="H2:I2"/>
    <mergeCell ref="A2:A3"/>
    <mergeCell ref="B4:J4"/>
    <mergeCell ref="B7:J7"/>
    <mergeCell ref="A24:J24"/>
    <mergeCell ref="A25:J25"/>
    <mergeCell ref="B10:J10"/>
    <mergeCell ref="B13:J13"/>
    <mergeCell ref="B16:J16"/>
  </mergeCells>
  <pageMargins left="0.7" right="0.7" top="0.78740157499999996" bottom="0.78740157499999996" header="0.3" footer="0.3"/>
  <pageSetup paperSize="9" fitToHeight="0" orientation="landscape" r:id="rId1"/>
  <ignoredErrors>
    <ignoredError sqref="C22:D22 F22 H22" 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4"/>
  <sheetViews>
    <sheetView workbookViewId="0">
      <selection activeCell="A4" sqref="A4:A8"/>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846" t="s">
        <v>628</v>
      </c>
      <c r="B1" s="847"/>
      <c r="C1" s="847"/>
      <c r="D1" s="847"/>
      <c r="E1" s="820"/>
      <c r="G1" s="65"/>
    </row>
    <row r="2" spans="1:7" s="4" customFormat="1" ht="15" customHeight="1" x14ac:dyDescent="0.2">
      <c r="A2" s="848" t="s">
        <v>66</v>
      </c>
      <c r="B2" s="599" t="s">
        <v>629</v>
      </c>
      <c r="C2" s="601"/>
      <c r="D2" s="599" t="s">
        <v>630</v>
      </c>
      <c r="E2" s="850"/>
    </row>
    <row r="3" spans="1:7" s="4" customFormat="1" ht="15" customHeight="1" x14ac:dyDescent="0.2">
      <c r="A3" s="849"/>
      <c r="B3" s="265" t="s">
        <v>631</v>
      </c>
      <c r="C3" s="265" t="s">
        <v>632</v>
      </c>
      <c r="D3" s="265" t="s">
        <v>631</v>
      </c>
      <c r="E3" s="256" t="s">
        <v>632</v>
      </c>
    </row>
    <row r="4" spans="1:7" s="5" customFormat="1" ht="25.5" x14ac:dyDescent="0.2">
      <c r="A4" s="134" t="s">
        <v>101</v>
      </c>
      <c r="B4" s="87">
        <v>3</v>
      </c>
      <c r="C4" s="263">
        <v>2</v>
      </c>
      <c r="D4" s="263">
        <v>6</v>
      </c>
      <c r="E4" s="499">
        <v>2</v>
      </c>
    </row>
    <row r="5" spans="1:7" s="5" customFormat="1" ht="25.5" x14ac:dyDescent="0.2">
      <c r="A5" s="134" t="s">
        <v>107</v>
      </c>
      <c r="B5" s="87">
        <v>0</v>
      </c>
      <c r="C5" s="263">
        <v>2</v>
      </c>
      <c r="D5" s="263">
        <v>1</v>
      </c>
      <c r="E5" s="499">
        <v>1</v>
      </c>
    </row>
    <row r="6" spans="1:7" s="5" customFormat="1" x14ac:dyDescent="0.2">
      <c r="A6" s="498" t="s">
        <v>105</v>
      </c>
      <c r="B6" s="87">
        <v>2</v>
      </c>
      <c r="C6" s="263">
        <v>1</v>
      </c>
      <c r="D6" s="263">
        <v>2</v>
      </c>
      <c r="E6" s="499">
        <v>1</v>
      </c>
    </row>
    <row r="7" spans="1:7" s="5" customFormat="1" x14ac:dyDescent="0.2">
      <c r="A7" s="498" t="s">
        <v>74</v>
      </c>
      <c r="B7" s="87">
        <v>0</v>
      </c>
      <c r="C7" s="263">
        <v>0</v>
      </c>
      <c r="D7" s="263">
        <v>0</v>
      </c>
      <c r="E7" s="499">
        <v>0</v>
      </c>
    </row>
    <row r="8" spans="1:7" s="5" customFormat="1" x14ac:dyDescent="0.2">
      <c r="A8" s="498" t="s">
        <v>103</v>
      </c>
      <c r="B8" s="87">
        <v>0</v>
      </c>
      <c r="C8" s="263">
        <v>0</v>
      </c>
      <c r="D8" s="263">
        <v>1</v>
      </c>
      <c r="E8" s="499">
        <v>0</v>
      </c>
    </row>
    <row r="9" spans="1:7" s="5" customFormat="1" x14ac:dyDescent="0.2">
      <c r="A9" s="134" t="s">
        <v>633</v>
      </c>
      <c r="B9" s="87">
        <v>0</v>
      </c>
      <c r="C9" s="263">
        <v>0</v>
      </c>
      <c r="D9" s="263">
        <v>0</v>
      </c>
      <c r="E9" s="499">
        <v>0</v>
      </c>
    </row>
    <row r="10" spans="1:7" ht="12.75" customHeight="1" thickBot="1" x14ac:dyDescent="0.25">
      <c r="A10" s="113" t="s">
        <v>71</v>
      </c>
      <c r="B10" s="267">
        <f>SUM(B4:B9)</f>
        <v>5</v>
      </c>
      <c r="C10" s="267">
        <f>SUM(C4:C9)</f>
        <v>5</v>
      </c>
      <c r="D10" s="267">
        <f>SUM(D4:D9)</f>
        <v>10</v>
      </c>
      <c r="E10" s="239">
        <f>SUM(E4:E9)</f>
        <v>4</v>
      </c>
    </row>
    <row r="11" spans="1:7" ht="12.75" customHeight="1" x14ac:dyDescent="0.2">
      <c r="A11" s="266"/>
      <c r="B11" s="266"/>
      <c r="C11" s="266"/>
      <c r="D11" s="266"/>
      <c r="E11" s="266"/>
    </row>
    <row r="12" spans="1:7" x14ac:dyDescent="0.2">
      <c r="A12" s="90" t="s">
        <v>112</v>
      </c>
      <c r="B12" s="90"/>
      <c r="C12" s="90"/>
      <c r="D12" s="90"/>
      <c r="E12" s="90"/>
    </row>
    <row r="13" spans="1:7" ht="39.950000000000003" customHeight="1" x14ac:dyDescent="0.2">
      <c r="A13" s="609" t="s">
        <v>634</v>
      </c>
      <c r="B13" s="609"/>
      <c r="C13" s="609"/>
      <c r="D13" s="609"/>
      <c r="E13" s="609"/>
    </row>
    <row r="14" spans="1:7" ht="25.5" customHeight="1" x14ac:dyDescent="0.2">
      <c r="A14" s="609" t="s">
        <v>635</v>
      </c>
      <c r="B14" s="609"/>
      <c r="C14" s="609"/>
      <c r="D14" s="609"/>
      <c r="E14" s="609"/>
    </row>
  </sheetData>
  <mergeCells count="6">
    <mergeCell ref="A14:E14"/>
    <mergeCell ref="A1:E1"/>
    <mergeCell ref="A13:E13"/>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20"/>
  <sheetViews>
    <sheetView zoomScaleNormal="100" workbookViewId="0">
      <selection activeCell="K15" sqref="K15"/>
    </sheetView>
  </sheetViews>
  <sheetFormatPr defaultColWidth="9.140625" defaultRowHeight="12.75" x14ac:dyDescent="0.2"/>
  <cols>
    <col min="1" max="1" width="22.7109375" style="2" customWidth="1"/>
    <col min="2" max="2" width="19.140625" style="34" customWidth="1"/>
    <col min="3" max="3" width="22.28515625" style="34" customWidth="1"/>
    <col min="4" max="4" width="19.28515625" style="34" customWidth="1"/>
    <col min="5" max="6" width="25.140625" style="34" customWidth="1"/>
    <col min="7" max="7" width="19" style="1" customWidth="1"/>
    <col min="8" max="16384" width="9.140625" style="1"/>
  </cols>
  <sheetData>
    <row r="1" spans="1:12" ht="42.75" customHeight="1" x14ac:dyDescent="0.2">
      <c r="A1" s="818" t="s">
        <v>636</v>
      </c>
      <c r="B1" s="851"/>
      <c r="C1" s="851"/>
      <c r="D1" s="851"/>
      <c r="E1" s="851"/>
      <c r="F1" s="851"/>
      <c r="G1" s="852"/>
    </row>
    <row r="2" spans="1:12" s="4" customFormat="1" ht="30" customHeight="1" x14ac:dyDescent="0.2">
      <c r="A2" s="13" t="s">
        <v>66</v>
      </c>
      <c r="B2" s="853" t="s">
        <v>637</v>
      </c>
      <c r="C2" s="853"/>
      <c r="D2" s="853"/>
      <c r="E2" s="853" t="s">
        <v>638</v>
      </c>
      <c r="F2" s="853"/>
      <c r="G2" s="854"/>
      <c r="H2" s="1"/>
      <c r="I2" s="1"/>
      <c r="J2" s="1"/>
      <c r="K2" s="1"/>
      <c r="L2" s="1"/>
    </row>
    <row r="3" spans="1:12" s="4" customFormat="1" ht="35.25" customHeight="1" x14ac:dyDescent="0.2">
      <c r="A3" s="13"/>
      <c r="B3" s="188" t="s">
        <v>639</v>
      </c>
      <c r="C3" s="188" t="s">
        <v>640</v>
      </c>
      <c r="D3" s="262" t="s">
        <v>641</v>
      </c>
      <c r="E3" s="257" t="s">
        <v>639</v>
      </c>
      <c r="F3" s="257" t="s">
        <v>640</v>
      </c>
      <c r="G3" s="256" t="s">
        <v>641</v>
      </c>
      <c r="H3" s="1"/>
      <c r="I3" s="1"/>
      <c r="J3" s="1"/>
      <c r="K3" s="1"/>
      <c r="L3" s="1"/>
    </row>
    <row r="4" spans="1:12" s="5" customFormat="1" ht="28.5" customHeight="1" x14ac:dyDescent="0.2">
      <c r="A4" s="73" t="s">
        <v>101</v>
      </c>
      <c r="B4" s="501">
        <v>90</v>
      </c>
      <c r="C4" s="502">
        <v>26</v>
      </c>
      <c r="D4" s="502">
        <v>10</v>
      </c>
      <c r="E4" s="502">
        <v>4</v>
      </c>
      <c r="F4" s="502">
        <v>0</v>
      </c>
      <c r="G4" s="503">
        <v>9</v>
      </c>
      <c r="H4" s="1"/>
      <c r="I4" s="1"/>
      <c r="J4" s="1"/>
      <c r="K4" s="1"/>
      <c r="L4" s="1"/>
    </row>
    <row r="5" spans="1:12" s="5" customFormat="1" ht="13.5" customHeight="1" x14ac:dyDescent="0.2">
      <c r="A5" s="13" t="s">
        <v>289</v>
      </c>
      <c r="B5" s="504">
        <v>40</v>
      </c>
      <c r="C5" s="505">
        <v>9</v>
      </c>
      <c r="D5" s="505">
        <v>6</v>
      </c>
      <c r="E5" s="505">
        <v>1</v>
      </c>
      <c r="F5" s="505">
        <v>0</v>
      </c>
      <c r="G5" s="506">
        <v>7</v>
      </c>
      <c r="H5" s="1"/>
      <c r="I5" s="1"/>
      <c r="J5" s="1"/>
      <c r="K5" s="1"/>
      <c r="L5" s="1"/>
    </row>
    <row r="6" spans="1:12" s="5" customFormat="1" ht="25.5" x14ac:dyDescent="0.2">
      <c r="A6" s="73" t="s">
        <v>107</v>
      </c>
      <c r="B6" s="501">
        <v>18</v>
      </c>
      <c r="C6" s="502">
        <v>5</v>
      </c>
      <c r="D6" s="502">
        <v>0</v>
      </c>
      <c r="E6" s="502">
        <v>1</v>
      </c>
      <c r="F6" s="502">
        <v>0</v>
      </c>
      <c r="G6" s="503">
        <v>0</v>
      </c>
      <c r="H6" s="1"/>
      <c r="I6" s="1"/>
      <c r="J6" s="1"/>
      <c r="K6" s="1"/>
      <c r="L6" s="1"/>
    </row>
    <row r="7" spans="1:12" s="5" customFormat="1" x14ac:dyDescent="0.2">
      <c r="A7" s="500" t="s">
        <v>642</v>
      </c>
      <c r="B7" s="504">
        <v>8</v>
      </c>
      <c r="C7" s="505">
        <v>1</v>
      </c>
      <c r="D7" s="505">
        <v>0</v>
      </c>
      <c r="E7" s="505">
        <v>0</v>
      </c>
      <c r="F7" s="505">
        <v>0</v>
      </c>
      <c r="G7" s="506">
        <v>0</v>
      </c>
      <c r="H7" s="1"/>
      <c r="I7" s="1"/>
      <c r="J7" s="1"/>
      <c r="K7" s="1"/>
      <c r="L7" s="1"/>
    </row>
    <row r="8" spans="1:12" s="5" customFormat="1" ht="25.5" x14ac:dyDescent="0.2">
      <c r="A8" s="73" t="s">
        <v>105</v>
      </c>
      <c r="B8" s="501">
        <v>96</v>
      </c>
      <c r="C8" s="502">
        <v>26</v>
      </c>
      <c r="D8" s="502">
        <v>1</v>
      </c>
      <c r="E8" s="502">
        <v>5</v>
      </c>
      <c r="F8" s="502">
        <v>0</v>
      </c>
      <c r="G8" s="503">
        <v>358</v>
      </c>
      <c r="H8" s="1"/>
      <c r="I8" s="1"/>
      <c r="J8" s="1"/>
      <c r="K8" s="1"/>
      <c r="L8" s="1"/>
    </row>
    <row r="9" spans="1:12" s="5" customFormat="1" x14ac:dyDescent="0.2">
      <c r="A9" s="500" t="s">
        <v>642</v>
      </c>
      <c r="B9" s="504">
        <v>69</v>
      </c>
      <c r="C9" s="505">
        <v>18</v>
      </c>
      <c r="D9" s="505">
        <v>1</v>
      </c>
      <c r="E9" s="505">
        <v>2</v>
      </c>
      <c r="F9" s="505">
        <v>0</v>
      </c>
      <c r="G9" s="506">
        <v>284</v>
      </c>
      <c r="H9" s="1"/>
      <c r="I9" s="1"/>
      <c r="J9" s="1"/>
      <c r="K9" s="1"/>
      <c r="L9" s="1"/>
    </row>
    <row r="10" spans="1:12" s="5" customFormat="1" ht="24.75" customHeight="1" x14ac:dyDescent="0.2">
      <c r="A10" s="73" t="s">
        <v>74</v>
      </c>
      <c r="B10" s="501">
        <v>7</v>
      </c>
      <c r="C10" s="502">
        <v>1</v>
      </c>
      <c r="D10" s="502">
        <v>0</v>
      </c>
      <c r="E10" s="502">
        <v>0</v>
      </c>
      <c r="F10" s="502">
        <v>0</v>
      </c>
      <c r="G10" s="503">
        <v>0</v>
      </c>
      <c r="H10" s="1"/>
      <c r="I10" s="1"/>
      <c r="J10" s="1"/>
      <c r="K10" s="1"/>
      <c r="L10" s="1"/>
    </row>
    <row r="11" spans="1:12" s="5" customFormat="1" x14ac:dyDescent="0.2">
      <c r="A11" s="500" t="s">
        <v>642</v>
      </c>
      <c r="B11" s="504">
        <v>2</v>
      </c>
      <c r="C11" s="505">
        <v>1</v>
      </c>
      <c r="D11" s="505">
        <v>0</v>
      </c>
      <c r="E11" s="505">
        <v>0</v>
      </c>
      <c r="F11" s="505">
        <v>0</v>
      </c>
      <c r="G11" s="506">
        <v>0</v>
      </c>
      <c r="H11" s="1"/>
      <c r="I11" s="1"/>
      <c r="J11" s="1"/>
      <c r="K11" s="1"/>
      <c r="L11" s="1"/>
    </row>
    <row r="12" spans="1:12" s="5" customFormat="1" x14ac:dyDescent="0.2">
      <c r="A12" s="73" t="s">
        <v>103</v>
      </c>
      <c r="B12" s="501">
        <v>7</v>
      </c>
      <c r="C12" s="502">
        <v>2</v>
      </c>
      <c r="D12" s="502">
        <v>0</v>
      </c>
      <c r="E12" s="502">
        <v>0</v>
      </c>
      <c r="F12" s="502">
        <v>0</v>
      </c>
      <c r="G12" s="503">
        <v>0</v>
      </c>
      <c r="H12" s="1"/>
      <c r="I12" s="1"/>
      <c r="J12" s="1"/>
      <c r="K12" s="1"/>
      <c r="L12" s="1"/>
    </row>
    <row r="13" spans="1:12" s="5" customFormat="1" x14ac:dyDescent="0.2">
      <c r="A13" s="13" t="s">
        <v>289</v>
      </c>
      <c r="B13" s="504">
        <v>2</v>
      </c>
      <c r="C13" s="505">
        <v>0</v>
      </c>
      <c r="D13" s="505">
        <v>0</v>
      </c>
      <c r="E13" s="505">
        <v>0</v>
      </c>
      <c r="F13" s="505">
        <v>0</v>
      </c>
      <c r="G13" s="506">
        <v>0</v>
      </c>
      <c r="H13" s="1"/>
      <c r="I13" s="1"/>
      <c r="J13" s="1"/>
      <c r="K13" s="1"/>
      <c r="L13" s="1"/>
    </row>
    <row r="14" spans="1:12" x14ac:dyDescent="0.2">
      <c r="A14" s="24" t="s">
        <v>71</v>
      </c>
      <c r="B14" s="189">
        <f t="shared" ref="B14:G14" si="0">SUM(B4,B6)</f>
        <v>108</v>
      </c>
      <c r="C14" s="189">
        <f t="shared" si="0"/>
        <v>31</v>
      </c>
      <c r="D14" s="189">
        <f t="shared" si="0"/>
        <v>10</v>
      </c>
      <c r="E14" s="189">
        <f t="shared" si="0"/>
        <v>5</v>
      </c>
      <c r="F14" s="189">
        <f t="shared" si="0"/>
        <v>0</v>
      </c>
      <c r="G14" s="56">
        <f t="shared" si="0"/>
        <v>9</v>
      </c>
    </row>
    <row r="15" spans="1:12" ht="13.5" thickBot="1" x14ac:dyDescent="0.25">
      <c r="A15" s="37" t="s">
        <v>289</v>
      </c>
      <c r="B15" s="41">
        <f t="shared" ref="B15:G15" si="1">SUM(B5,B13)</f>
        <v>42</v>
      </c>
      <c r="C15" s="41">
        <f t="shared" si="1"/>
        <v>9</v>
      </c>
      <c r="D15" s="41">
        <f t="shared" si="1"/>
        <v>6</v>
      </c>
      <c r="E15" s="41">
        <f t="shared" si="1"/>
        <v>1</v>
      </c>
      <c r="F15" s="41">
        <f t="shared" si="1"/>
        <v>0</v>
      </c>
      <c r="G15" s="190">
        <f t="shared" si="1"/>
        <v>7</v>
      </c>
    </row>
    <row r="17" spans="1:7" ht="30" customHeight="1" x14ac:dyDescent="0.2">
      <c r="A17" s="609" t="s">
        <v>643</v>
      </c>
      <c r="B17" s="609"/>
      <c r="C17" s="609"/>
      <c r="D17" s="609"/>
      <c r="E17" s="609"/>
      <c r="F17" s="609"/>
      <c r="G17" s="609"/>
    </row>
    <row r="18" spans="1:7" ht="15" customHeight="1" x14ac:dyDescent="0.2">
      <c r="A18" s="622" t="s">
        <v>644</v>
      </c>
      <c r="B18" s="622"/>
      <c r="C18" s="622"/>
      <c r="D18" s="622"/>
      <c r="E18" s="622"/>
      <c r="F18" s="622"/>
      <c r="G18" s="622"/>
    </row>
    <row r="19" spans="1:7" ht="15" customHeight="1" x14ac:dyDescent="0.2">
      <c r="A19" s="622" t="s">
        <v>645</v>
      </c>
      <c r="B19" s="622"/>
      <c r="C19" s="622"/>
      <c r="D19" s="622"/>
      <c r="E19" s="622"/>
      <c r="F19" s="622"/>
      <c r="G19" s="622"/>
    </row>
    <row r="20" spans="1:7" x14ac:dyDescent="0.2">
      <c r="A20" s="1"/>
      <c r="B20" s="1"/>
      <c r="C20" s="1"/>
      <c r="D20" s="1"/>
      <c r="E20" s="1"/>
      <c r="F20" s="1"/>
    </row>
  </sheetData>
  <mergeCells count="6">
    <mergeCell ref="A17:G17"/>
    <mergeCell ref="A18:G18"/>
    <mergeCell ref="A19:G19"/>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7"/>
  <sheetViews>
    <sheetView workbookViewId="0">
      <selection activeCell="C25" sqref="C25"/>
    </sheetView>
  </sheetViews>
  <sheetFormatPr defaultColWidth="9.140625" defaultRowHeight="12.75" x14ac:dyDescent="0.2"/>
  <cols>
    <col min="1" max="1" width="40.7109375" style="2" customWidth="1"/>
    <col min="2" max="2" width="17.7109375" style="34" customWidth="1"/>
    <col min="3" max="7" width="10" style="34" customWidth="1"/>
    <col min="8" max="8" width="10" style="1" customWidth="1"/>
    <col min="9" max="16384" width="9.140625" style="1"/>
  </cols>
  <sheetData>
    <row r="1" spans="1:8" ht="42.75" customHeight="1" thickBot="1" x14ac:dyDescent="0.25">
      <c r="A1" s="855" t="s">
        <v>646</v>
      </c>
      <c r="B1" s="856"/>
      <c r="C1" s="857"/>
      <c r="D1" s="857"/>
      <c r="E1" s="857"/>
      <c r="F1" s="857"/>
      <c r="G1" s="857"/>
      <c r="H1" s="858"/>
    </row>
    <row r="2" spans="1:8" s="4" customFormat="1" x14ac:dyDescent="0.2">
      <c r="A2" s="645" t="s">
        <v>66</v>
      </c>
      <c r="B2" s="860" t="s">
        <v>647</v>
      </c>
      <c r="C2" s="862" t="s">
        <v>648</v>
      </c>
      <c r="D2" s="863"/>
      <c r="E2" s="863"/>
      <c r="F2" s="863"/>
      <c r="G2" s="863"/>
      <c r="H2" s="864"/>
    </row>
    <row r="3" spans="1:8" s="4" customFormat="1" x14ac:dyDescent="0.2">
      <c r="A3" s="645"/>
      <c r="B3" s="860"/>
      <c r="C3" s="808" t="s">
        <v>67</v>
      </c>
      <c r="D3" s="810"/>
      <c r="E3" s="808" t="s">
        <v>68</v>
      </c>
      <c r="F3" s="810"/>
      <c r="G3" s="808" t="s">
        <v>69</v>
      </c>
      <c r="H3" s="865"/>
    </row>
    <row r="4" spans="1:8" s="4" customFormat="1" ht="39" customHeight="1" x14ac:dyDescent="0.2">
      <c r="A4" s="859"/>
      <c r="B4" s="861"/>
      <c r="C4" s="259" t="s">
        <v>649</v>
      </c>
      <c r="D4" s="259" t="s">
        <v>650</v>
      </c>
      <c r="E4" s="259" t="s">
        <v>649</v>
      </c>
      <c r="F4" s="259" t="s">
        <v>650</v>
      </c>
      <c r="G4" s="259" t="s">
        <v>649</v>
      </c>
      <c r="H4" s="260" t="s">
        <v>650</v>
      </c>
    </row>
    <row r="5" spans="1:8" s="5" customFormat="1" ht="15.75" customHeight="1" x14ac:dyDescent="0.2">
      <c r="A5" s="134" t="s">
        <v>101</v>
      </c>
      <c r="B5" s="501">
        <v>15</v>
      </c>
      <c r="C5" s="507">
        <v>0</v>
      </c>
      <c r="D5" s="508">
        <v>12</v>
      </c>
      <c r="E5" s="508">
        <v>0</v>
      </c>
      <c r="F5" s="508">
        <v>0</v>
      </c>
      <c r="G5" s="508">
        <v>0</v>
      </c>
      <c r="H5" s="509">
        <v>3</v>
      </c>
    </row>
    <row r="6" spans="1:8" s="5" customFormat="1" ht="15.75" customHeight="1" x14ac:dyDescent="0.2">
      <c r="A6" s="134" t="s">
        <v>107</v>
      </c>
      <c r="B6" s="501">
        <v>6</v>
      </c>
      <c r="C6" s="507">
        <v>0</v>
      </c>
      <c r="D6" s="508">
        <v>24</v>
      </c>
      <c r="E6" s="508">
        <v>0</v>
      </c>
      <c r="F6" s="508">
        <v>0</v>
      </c>
      <c r="G6" s="508">
        <v>0</v>
      </c>
      <c r="H6" s="509">
        <v>0</v>
      </c>
    </row>
    <row r="7" spans="1:8" s="5" customFormat="1" ht="15.75" customHeight="1" x14ac:dyDescent="0.2">
      <c r="A7" s="498" t="s">
        <v>105</v>
      </c>
      <c r="B7" s="501">
        <v>11</v>
      </c>
      <c r="C7" s="507">
        <v>0</v>
      </c>
      <c r="D7" s="508">
        <v>1100</v>
      </c>
      <c r="E7" s="508">
        <v>0</v>
      </c>
      <c r="F7" s="508">
        <v>0</v>
      </c>
      <c r="G7" s="508">
        <v>0</v>
      </c>
      <c r="H7" s="509">
        <v>137</v>
      </c>
    </row>
    <row r="8" spans="1:8" s="5" customFormat="1" ht="15.75" customHeight="1" x14ac:dyDescent="0.2">
      <c r="A8" s="498" t="s">
        <v>74</v>
      </c>
      <c r="B8" s="32">
        <v>0</v>
      </c>
      <c r="C8" s="258">
        <v>0</v>
      </c>
      <c r="D8" s="258">
        <v>0</v>
      </c>
      <c r="E8" s="258">
        <v>0</v>
      </c>
      <c r="F8" s="258">
        <v>0</v>
      </c>
      <c r="G8" s="258">
        <v>0</v>
      </c>
      <c r="H8" s="72">
        <v>0</v>
      </c>
    </row>
    <row r="9" spans="1:8" s="5" customFormat="1" x14ac:dyDescent="0.2">
      <c r="A9" s="498" t="s">
        <v>103</v>
      </c>
      <c r="B9" s="510">
        <v>2</v>
      </c>
      <c r="C9" s="511">
        <v>0</v>
      </c>
      <c r="D9" s="512">
        <v>34</v>
      </c>
      <c r="E9" s="512">
        <v>0</v>
      </c>
      <c r="F9" s="512">
        <v>0</v>
      </c>
      <c r="G9" s="512">
        <v>0</v>
      </c>
      <c r="H9" s="513">
        <v>13</v>
      </c>
    </row>
    <row r="10" spans="1:8" x14ac:dyDescent="0.2">
      <c r="A10" s="21" t="s">
        <v>71</v>
      </c>
      <c r="B10" s="33">
        <f>SUM(B5:B9)</f>
        <v>34</v>
      </c>
      <c r="C10" s="33">
        <f t="shared" ref="C10:H10" si="0">SUM(C5:C9)</f>
        <v>0</v>
      </c>
      <c r="D10" s="33">
        <f t="shared" si="0"/>
        <v>1170</v>
      </c>
      <c r="E10" s="33">
        <f t="shared" si="0"/>
        <v>0</v>
      </c>
      <c r="F10" s="33">
        <f t="shared" si="0"/>
        <v>0</v>
      </c>
      <c r="G10" s="33">
        <f t="shared" si="0"/>
        <v>0</v>
      </c>
      <c r="H10" s="33">
        <f t="shared" si="0"/>
        <v>153</v>
      </c>
    </row>
    <row r="12" spans="1:8" ht="25.5" customHeight="1" x14ac:dyDescent="0.2">
      <c r="A12" s="644" t="s">
        <v>651</v>
      </c>
      <c r="B12" s="644"/>
      <c r="C12" s="644"/>
      <c r="D12" s="644"/>
      <c r="E12" s="644"/>
      <c r="F12" s="644"/>
      <c r="G12" s="644"/>
      <c r="H12" s="644"/>
    </row>
    <row r="13" spans="1:8" ht="30" customHeight="1" x14ac:dyDescent="0.2">
      <c r="A13" s="622" t="s">
        <v>652</v>
      </c>
      <c r="B13" s="622"/>
      <c r="C13" s="622"/>
      <c r="D13" s="622"/>
      <c r="E13" s="622"/>
      <c r="F13" s="622"/>
      <c r="G13" s="622"/>
      <c r="H13" s="622"/>
    </row>
    <row r="14" spans="1:8" ht="40.5" customHeight="1" x14ac:dyDescent="0.2">
      <c r="A14" s="622" t="s">
        <v>653</v>
      </c>
      <c r="B14" s="622"/>
      <c r="C14" s="622"/>
      <c r="D14" s="622"/>
      <c r="E14" s="622"/>
      <c r="F14" s="622"/>
      <c r="G14" s="622"/>
      <c r="H14" s="622"/>
    </row>
    <row r="15" spans="1:8" ht="12.75" customHeight="1" x14ac:dyDescent="0.2">
      <c r="A15" s="644" t="s">
        <v>654</v>
      </c>
      <c r="B15" s="644"/>
      <c r="C15" s="644"/>
      <c r="D15" s="644"/>
      <c r="E15" s="644"/>
      <c r="F15" s="644"/>
      <c r="G15" s="644"/>
      <c r="H15" s="644"/>
    </row>
    <row r="16" spans="1:8" x14ac:dyDescent="0.2">
      <c r="A16" s="644"/>
      <c r="B16" s="644"/>
      <c r="C16" s="644"/>
      <c r="D16" s="644"/>
      <c r="E16" s="644"/>
      <c r="F16" s="644"/>
      <c r="G16" s="644"/>
      <c r="H16" s="644"/>
    </row>
    <row r="17" spans="1:8" x14ac:dyDescent="0.2">
      <c r="A17" s="80"/>
      <c r="B17" s="80"/>
      <c r="C17" s="80"/>
      <c r="D17" s="80"/>
      <c r="E17" s="80"/>
      <c r="F17" s="80"/>
      <c r="G17" s="80"/>
      <c r="H17" s="80"/>
    </row>
  </sheetData>
  <mergeCells count="11">
    <mergeCell ref="A12:H12"/>
    <mergeCell ref="A13:H13"/>
    <mergeCell ref="A14:H14"/>
    <mergeCell ref="A15:H16"/>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I9" sqref="I9"/>
    </sheetView>
  </sheetViews>
  <sheetFormatPr defaultColWidth="9.140625" defaultRowHeight="12.75" x14ac:dyDescent="0.2"/>
  <cols>
    <col min="1" max="1" width="55.42578125" style="2" customWidth="1"/>
    <col min="2" max="2" width="17.140625" style="34"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782" t="s">
        <v>655</v>
      </c>
      <c r="B1" s="872"/>
      <c r="C1" s="872"/>
      <c r="D1" s="872"/>
      <c r="E1" s="873"/>
      <c r="G1" s="866" t="s">
        <v>656</v>
      </c>
      <c r="H1" s="867"/>
      <c r="I1" s="867"/>
      <c r="J1" s="867"/>
      <c r="K1" s="867"/>
    </row>
    <row r="2" spans="1:11" ht="16.5" customHeight="1" x14ac:dyDescent="0.2">
      <c r="A2" s="13" t="s">
        <v>66</v>
      </c>
      <c r="B2" s="874"/>
      <c r="C2" s="875"/>
      <c r="D2" s="875"/>
      <c r="E2" s="876"/>
      <c r="G2" s="868" t="s">
        <v>657</v>
      </c>
      <c r="H2" s="868"/>
      <c r="I2" s="868"/>
      <c r="J2" s="131" t="s">
        <v>658</v>
      </c>
      <c r="K2" s="131" t="s">
        <v>659</v>
      </c>
    </row>
    <row r="3" spans="1:11" ht="18" customHeight="1" x14ac:dyDescent="0.2">
      <c r="A3" s="135"/>
      <c r="B3" s="136" t="s">
        <v>660</v>
      </c>
      <c r="C3" s="136" t="s">
        <v>661</v>
      </c>
      <c r="D3" s="144" t="s">
        <v>662</v>
      </c>
      <c r="E3" s="44" t="s">
        <v>663</v>
      </c>
      <c r="G3" s="868"/>
      <c r="H3" s="868"/>
      <c r="I3" s="868"/>
      <c r="J3" s="131">
        <f>SUM(D9:D11)</f>
        <v>19</v>
      </c>
      <c r="K3" s="149">
        <f>SUM(E9:E11)</f>
        <v>358379</v>
      </c>
    </row>
    <row r="4" spans="1:11" ht="16.5" customHeight="1" x14ac:dyDescent="0.2">
      <c r="A4" s="16" t="s">
        <v>664</v>
      </c>
      <c r="B4" s="61"/>
      <c r="C4" s="61"/>
      <c r="D4" s="145"/>
      <c r="E4" s="148"/>
      <c r="G4" s="868"/>
      <c r="H4" s="868"/>
      <c r="I4" s="868"/>
      <c r="J4" s="869" t="s">
        <v>665</v>
      </c>
      <c r="K4" s="869"/>
    </row>
    <row r="5" spans="1:11" ht="15.75" customHeight="1" x14ac:dyDescent="0.2">
      <c r="A5" s="16" t="s">
        <v>666</v>
      </c>
      <c r="B5" s="6"/>
      <c r="C5" s="6"/>
      <c r="D5" s="11">
        <f>SUM(B5:C5)</f>
        <v>0</v>
      </c>
      <c r="E5" s="148"/>
      <c r="G5" s="868"/>
      <c r="H5" s="868"/>
      <c r="I5" s="868"/>
      <c r="J5" s="870">
        <f>K3/J3</f>
        <v>18862.052631578947</v>
      </c>
      <c r="K5" s="870"/>
    </row>
    <row r="6" spans="1:11" ht="16.5" customHeight="1" x14ac:dyDescent="0.2">
      <c r="A6" s="16" t="s">
        <v>667</v>
      </c>
      <c r="B6" s="6"/>
      <c r="C6" s="7"/>
      <c r="D6" s="146">
        <f>SUM(B6:C6)</f>
        <v>0</v>
      </c>
      <c r="E6" s="148"/>
    </row>
    <row r="7" spans="1:11" ht="17.25" customHeight="1" x14ac:dyDescent="0.2">
      <c r="A7" s="16" t="s">
        <v>668</v>
      </c>
      <c r="B7" s="6">
        <v>1</v>
      </c>
      <c r="C7" s="6"/>
      <c r="D7" s="145">
        <f>SUM(B7:C7)</f>
        <v>1</v>
      </c>
      <c r="E7" s="148"/>
    </row>
    <row r="8" spans="1:11" ht="17.25" customHeight="1" x14ac:dyDescent="0.2">
      <c r="A8" s="19" t="s">
        <v>669</v>
      </c>
      <c r="B8" s="101"/>
      <c r="C8" s="101"/>
      <c r="D8" s="147">
        <f>SUM(B8:C8)</f>
        <v>0</v>
      </c>
      <c r="E8" s="148"/>
    </row>
    <row r="9" spans="1:11" ht="17.25" customHeight="1" x14ac:dyDescent="0.2">
      <c r="A9" s="19" t="s">
        <v>670</v>
      </c>
      <c r="B9" s="101"/>
      <c r="C9" s="101"/>
      <c r="D9" s="147"/>
      <c r="E9" s="186"/>
    </row>
    <row r="10" spans="1:11" ht="17.25" customHeight="1" x14ac:dyDescent="0.2">
      <c r="A10" s="19" t="s">
        <v>671</v>
      </c>
      <c r="B10" s="61"/>
      <c r="C10" s="61"/>
      <c r="D10" s="147">
        <v>19</v>
      </c>
      <c r="E10" s="186">
        <v>358379</v>
      </c>
    </row>
    <row r="11" spans="1:11" ht="17.25" customHeight="1" thickBot="1" x14ac:dyDescent="0.25">
      <c r="A11" s="143" t="s">
        <v>672</v>
      </c>
      <c r="B11" s="102"/>
      <c r="C11" s="102"/>
      <c r="D11" s="79"/>
      <c r="E11" s="187"/>
    </row>
    <row r="12" spans="1:11" ht="17.25" customHeight="1" x14ac:dyDescent="0.2">
      <c r="A12" s="4"/>
      <c r="B12" s="4"/>
      <c r="C12" s="4"/>
      <c r="D12" s="4"/>
      <c r="E12" s="4"/>
    </row>
    <row r="13" spans="1:11" ht="15.75" customHeight="1" x14ac:dyDescent="0.2">
      <c r="A13" s="647" t="s">
        <v>673</v>
      </c>
      <c r="B13" s="647"/>
      <c r="C13" s="647"/>
      <c r="D13" s="647"/>
      <c r="E13" s="647"/>
    </row>
    <row r="14" spans="1:11" ht="15" customHeight="1" x14ac:dyDescent="0.2">
      <c r="A14" s="644" t="s">
        <v>674</v>
      </c>
      <c r="B14" s="644"/>
      <c r="C14" s="644"/>
      <c r="D14" s="644"/>
      <c r="E14" s="644"/>
    </row>
    <row r="15" spans="1:11" ht="30" customHeight="1" x14ac:dyDescent="0.2">
      <c r="A15" s="609" t="s">
        <v>675</v>
      </c>
      <c r="B15" s="609"/>
      <c r="C15" s="609"/>
      <c r="D15" s="609"/>
      <c r="E15" s="609"/>
    </row>
    <row r="16" spans="1:11" ht="75" customHeight="1" x14ac:dyDescent="0.2">
      <c r="A16" s="871" t="s">
        <v>676</v>
      </c>
      <c r="B16" s="871"/>
      <c r="C16" s="871"/>
      <c r="D16" s="871"/>
      <c r="E16" s="871"/>
      <c r="F16" s="137"/>
      <c r="G16" s="137"/>
    </row>
    <row r="17" spans="1:7" ht="75" customHeight="1" x14ac:dyDescent="0.2">
      <c r="A17" s="871" t="s">
        <v>677</v>
      </c>
      <c r="B17" s="871"/>
      <c r="C17" s="871"/>
      <c r="D17" s="871"/>
      <c r="E17" s="871"/>
      <c r="F17" s="137"/>
      <c r="G17" s="137"/>
    </row>
    <row r="18" spans="1:7" ht="75" customHeight="1" x14ac:dyDescent="0.2">
      <c r="A18" s="871" t="s">
        <v>678</v>
      </c>
      <c r="B18" s="871"/>
      <c r="C18" s="871"/>
      <c r="D18" s="871"/>
      <c r="E18" s="871"/>
      <c r="F18" s="137"/>
      <c r="G18" s="137"/>
    </row>
    <row r="19" spans="1:7" ht="60" customHeight="1" x14ac:dyDescent="0.2">
      <c r="A19" s="871" t="s">
        <v>679</v>
      </c>
      <c r="B19" s="871"/>
      <c r="C19" s="871"/>
      <c r="D19" s="871"/>
      <c r="E19" s="871"/>
      <c r="F19" s="137"/>
      <c r="G19" s="137"/>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E15" sqref="E15"/>
    </sheetView>
  </sheetViews>
  <sheetFormatPr defaultColWidth="9.140625" defaultRowHeight="12.75" x14ac:dyDescent="0.2"/>
  <cols>
    <col min="1" max="1" width="46.85546875" style="88" customWidth="1"/>
    <col min="2" max="2" width="15.7109375" style="90" customWidth="1"/>
    <col min="3" max="16384" width="9.140625" style="90"/>
  </cols>
  <sheetData>
    <row r="1" spans="1:4" ht="42.75" customHeight="1" x14ac:dyDescent="0.2">
      <c r="A1" s="782" t="s">
        <v>680</v>
      </c>
      <c r="B1" s="877"/>
    </row>
    <row r="2" spans="1:4" s="487" customFormat="1" ht="28.5" customHeight="1" x14ac:dyDescent="0.25">
      <c r="A2" s="486" t="s">
        <v>66</v>
      </c>
      <c r="B2" s="497" t="s">
        <v>319</v>
      </c>
    </row>
    <row r="3" spans="1:4" s="490" customFormat="1" ht="28.5" customHeight="1" x14ac:dyDescent="0.25">
      <c r="A3" s="488" t="s">
        <v>681</v>
      </c>
      <c r="B3" s="489">
        <v>764</v>
      </c>
    </row>
    <row r="4" spans="1:4" s="490" customFormat="1" ht="28.5" customHeight="1" x14ac:dyDescent="0.25">
      <c r="A4" s="488" t="s">
        <v>682</v>
      </c>
      <c r="B4" s="491">
        <v>0</v>
      </c>
    </row>
    <row r="5" spans="1:4" s="490" customFormat="1" ht="28.5" customHeight="1" x14ac:dyDescent="0.25">
      <c r="A5" s="488" t="s">
        <v>683</v>
      </c>
      <c r="B5" s="491">
        <v>250</v>
      </c>
    </row>
    <row r="6" spans="1:4" s="490" customFormat="1" ht="28.5" customHeight="1" x14ac:dyDescent="0.25">
      <c r="A6" s="488" t="s">
        <v>684</v>
      </c>
      <c r="B6" s="491">
        <v>215</v>
      </c>
    </row>
    <row r="7" spans="1:4" s="490" customFormat="1" ht="28.5" customHeight="1" x14ac:dyDescent="0.25">
      <c r="A7" s="492" t="s">
        <v>685</v>
      </c>
      <c r="B7" s="493">
        <v>38767</v>
      </c>
    </row>
    <row r="8" spans="1:4" s="490" customFormat="1" ht="28.5" customHeight="1" x14ac:dyDescent="0.25">
      <c r="A8" s="488" t="s">
        <v>686</v>
      </c>
      <c r="B8" s="491">
        <v>108</v>
      </c>
    </row>
    <row r="9" spans="1:4" s="490" customFormat="1" ht="28.5" customHeight="1" x14ac:dyDescent="0.25">
      <c r="A9" s="488" t="s">
        <v>687</v>
      </c>
      <c r="B9" s="491">
        <v>83</v>
      </c>
    </row>
    <row r="10" spans="1:4" s="490" customFormat="1" ht="28.5" customHeight="1" x14ac:dyDescent="0.25">
      <c r="A10" s="488" t="s">
        <v>688</v>
      </c>
      <c r="B10" s="491">
        <v>24</v>
      </c>
    </row>
    <row r="11" spans="1:4" s="490" customFormat="1" ht="28.5" customHeight="1" x14ac:dyDescent="0.25">
      <c r="A11" s="488" t="s">
        <v>689</v>
      </c>
      <c r="B11" s="493">
        <v>43382</v>
      </c>
    </row>
    <row r="12" spans="1:4" s="494" customFormat="1" ht="28.5" customHeight="1" x14ac:dyDescent="0.25">
      <c r="A12" s="488" t="s">
        <v>690</v>
      </c>
      <c r="B12" s="493">
        <v>108810</v>
      </c>
    </row>
    <row r="13" spans="1:4" s="490" customFormat="1" ht="28.5" customHeight="1" x14ac:dyDescent="0.25">
      <c r="A13" s="495" t="s">
        <v>691</v>
      </c>
      <c r="B13" s="496">
        <v>0</v>
      </c>
    </row>
    <row r="14" spans="1:4" ht="24.75" customHeight="1" x14ac:dyDescent="0.2"/>
    <row r="15" spans="1:4" ht="39.6" customHeight="1" x14ac:dyDescent="0.2">
      <c r="A15" s="644" t="s">
        <v>692</v>
      </c>
      <c r="B15" s="644"/>
      <c r="C15" s="264"/>
      <c r="D15" s="264"/>
    </row>
    <row r="16" spans="1:4" ht="93.6" customHeight="1" x14ac:dyDescent="0.2">
      <c r="A16" s="644" t="s">
        <v>693</v>
      </c>
      <c r="B16" s="644"/>
      <c r="C16" s="264"/>
      <c r="D16" s="264"/>
    </row>
    <row r="17" spans="1:2" ht="80.099999999999994" customHeight="1" x14ac:dyDescent="0.2">
      <c r="A17" s="644" t="s">
        <v>694</v>
      </c>
      <c r="B17" s="644"/>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P6" sqref="P6"/>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818" t="s">
        <v>695</v>
      </c>
      <c r="B1" s="820"/>
    </row>
    <row r="2" spans="1:2" s="4" customFormat="1" ht="30" customHeight="1" x14ac:dyDescent="0.2">
      <c r="A2" s="13" t="s">
        <v>66</v>
      </c>
      <c r="B2" s="261" t="s">
        <v>319</v>
      </c>
    </row>
    <row r="3" spans="1:2" s="5" customFormat="1" ht="12.75" customHeight="1" x14ac:dyDescent="0.2">
      <c r="A3" s="27" t="s">
        <v>696</v>
      </c>
      <c r="B3" s="25">
        <v>5723</v>
      </c>
    </row>
    <row r="4" spans="1:2" s="5" customFormat="1" ht="12.75" customHeight="1" x14ac:dyDescent="0.2">
      <c r="A4" s="27" t="s">
        <v>697</v>
      </c>
      <c r="B4" s="25">
        <v>5690</v>
      </c>
    </row>
    <row r="5" spans="1:2" s="5" customFormat="1" ht="12.75" customHeight="1" x14ac:dyDescent="0.2">
      <c r="A5" s="27" t="s">
        <v>698</v>
      </c>
      <c r="B5" s="25">
        <v>33</v>
      </c>
    </row>
    <row r="6" spans="1:2" s="5" customFormat="1" ht="12.75" customHeight="1" x14ac:dyDescent="0.2">
      <c r="A6" s="27" t="s">
        <v>699</v>
      </c>
      <c r="B6" s="25">
        <v>239808</v>
      </c>
    </row>
    <row r="7" spans="1:2" s="5" customFormat="1" ht="12.75" customHeight="1" x14ac:dyDescent="0.2">
      <c r="A7" s="27" t="s">
        <v>700</v>
      </c>
      <c r="B7" s="25">
        <v>239058</v>
      </c>
    </row>
    <row r="8" spans="1:2" s="5" customFormat="1" ht="12.75" customHeight="1" x14ac:dyDescent="0.2">
      <c r="A8" s="27" t="s">
        <v>701</v>
      </c>
      <c r="B8" s="25">
        <v>750</v>
      </c>
    </row>
    <row r="9" spans="1:2" s="5" customFormat="1" ht="25.5" x14ac:dyDescent="0.2">
      <c r="A9" s="13" t="s">
        <v>702</v>
      </c>
      <c r="B9" s="25">
        <v>184</v>
      </c>
    </row>
    <row r="10" spans="1:2" s="5" customFormat="1" ht="15" customHeight="1" x14ac:dyDescent="0.2">
      <c r="A10" s="13" t="s">
        <v>703</v>
      </c>
      <c r="B10" s="25">
        <v>15</v>
      </c>
    </row>
    <row r="11" spans="1:2" s="5" customFormat="1" ht="15" customHeight="1" thickBot="1" x14ac:dyDescent="0.25">
      <c r="A11" s="92" t="s">
        <v>704</v>
      </c>
      <c r="B11" s="91">
        <v>13</v>
      </c>
    </row>
    <row r="13" spans="1:2" ht="56.25" customHeight="1" x14ac:dyDescent="0.2">
      <c r="A13" s="622" t="s">
        <v>705</v>
      </c>
      <c r="B13" s="622"/>
    </row>
    <row r="14" spans="1:2" ht="57" customHeight="1" x14ac:dyDescent="0.2">
      <c r="A14" s="622" t="s">
        <v>706</v>
      </c>
      <c r="B14" s="622"/>
    </row>
    <row r="16" spans="1:2" ht="51.75" customHeight="1" x14ac:dyDescent="0.2">
      <c r="A16" s="622" t="s">
        <v>707</v>
      </c>
      <c r="B16" s="622"/>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DC62C2CC765424EB9ED166AE55D50E8" ma:contentTypeVersion="6" ma:contentTypeDescription="Vytvoří nový dokument" ma:contentTypeScope="" ma:versionID="d26f8b55a29b9976b02ca9f63a4dbd4a">
  <xsd:schema xmlns:xsd="http://www.w3.org/2001/XMLSchema" xmlns:xs="http://www.w3.org/2001/XMLSchema" xmlns:p="http://schemas.microsoft.com/office/2006/metadata/properties" xmlns:ns2="24b6ca24-0cdb-41cb-9e72-6e4bc698b958" xmlns:ns3="cf0e49a6-f893-49b6-a9db-8ffaa353dc89" targetNamespace="http://schemas.microsoft.com/office/2006/metadata/properties" ma:root="true" ma:fieldsID="237026a6c268cd640d6043c8263712c7" ns2:_="" ns3:_="">
    <xsd:import namespace="24b6ca24-0cdb-41cb-9e72-6e4bc698b958"/>
    <xsd:import namespace="cf0e49a6-f893-49b6-a9db-8ffaa353dc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b6ca24-0cdb-41cb-9e72-6e4bc698b958" elementFormDefault="qualified">
    <xsd:import namespace="http://schemas.microsoft.com/office/2006/documentManagement/types"/>
    <xsd:import namespace="http://schemas.microsoft.com/office/infopath/2007/PartnerControls"/>
    <xsd:element name="SharedWithUsers" ma:index="8" nillable="true" ma:displayName="Sdílí se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f0e49a6-f893-49b6-a9db-8ffaa353dc8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A4CF44D-950C-46BA-87B9-C99C43221D92}">
  <ds:schemaRefs>
    <ds:schemaRef ds:uri="http://schemas.microsoft.com/sharepoint/v3/contenttype/forms"/>
  </ds:schemaRefs>
</ds:datastoreItem>
</file>

<file path=customXml/itemProps2.xml><?xml version="1.0" encoding="utf-8"?>
<ds:datastoreItem xmlns:ds="http://schemas.openxmlformats.org/officeDocument/2006/customXml" ds:itemID="{83C4A8BB-7EE6-41BB-A0A5-D7EDABA0C5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b6ca24-0cdb-41cb-9e72-6e4bc698b958"/>
    <ds:schemaRef ds:uri="cf0e49a6-f893-49b6-a9db-8ffaa353dc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5C0734-9097-407A-8FDB-59494532A51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2022-05-16T11:21:44Z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0x0101001DC62C2CC765424EB9ED166AE55D50E8</vt:lpwstr>
  </property>
</Properties>
</file>